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customXml/itemProps5.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601"/>
  <workbookPr defaultThemeVersion="124226"/>
  <mc:AlternateContent xmlns:mc="http://schemas.openxmlformats.org/markup-compatibility/2006">
    <mc:Choice Requires="x15">
      <x15ac:absPath xmlns:x15ac="http://schemas.microsoft.com/office/spreadsheetml/2010/11/ac" url="https://aepenergy-my.sharepoint.com/personal/d620418_corp_aepsc_com/Documents/d620418/D620418/_pam's_1/2024 EECRF Fling/Schedules/"/>
    </mc:Choice>
  </mc:AlternateContent>
  <xr:revisionPtr revIDLastSave="0" documentId="8_{24007724-5959-4B07-BBAD-29E243D7585C}" xr6:coauthVersionLast="47" xr6:coauthVersionMax="47" xr10:uidLastSave="{00000000-0000-0000-0000-000000000000}"/>
  <bookViews>
    <workbookView xWindow="28680" yWindow="-120" windowWidth="29040" windowHeight="15840" tabRatio="775" activeTab="10" xr2:uid="{00000000-000D-0000-FFFF-FFFF00000000}"/>
  </bookViews>
  <sheets>
    <sheet name="Schedule A pg 1" sheetId="1" r:id="rId1"/>
    <sheet name="Schedule B" sheetId="3" r:id="rId2"/>
    <sheet name="J" sheetId="5" r:id="rId3"/>
    <sheet name="Schedule J 1 " sheetId="15" r:id="rId4"/>
    <sheet name="Schedule J 2" sheetId="16" r:id="rId5"/>
    <sheet name="Schedule K " sheetId="17" r:id="rId6"/>
    <sheet name="Schedule M" sheetId="8" r:id="rId7"/>
    <sheet name="Schedule N" sheetId="9" r:id="rId8"/>
    <sheet name="Schedule O" sheetId="10" r:id="rId9"/>
    <sheet name="Schedule P" sheetId="11" r:id="rId10"/>
    <sheet name="Schedule R" sheetId="12" r:id="rId11"/>
  </sheets>
  <externalReferences>
    <externalReference r:id="rId12"/>
    <externalReference r:id="rId13"/>
  </externalReferences>
  <definedNames>
    <definedName name="_bbb2" hidden="1">{#N/A,#N/A,TRUE,"Cover";#N/A,#N/A,TRUE,"Revision Log";#N/A,#N/A,TRUE,"Assumptions";#N/A,#N/A,TRUE,"Inputs";#N/A,#N/A,TRUE,"Sensitivity";#N/A,#N/A,TRUE,"Graphs";#N/A,#N/A,TRUE,"Operating Graphs";#N/A,#N/A,TRUE,"Stats";#N/A,#N/A,TRUE,"Summary"}</definedName>
    <definedName name="_bbb3" hidden="1">{#N/A,#N/A,TRUE,"Cover";#N/A,#N/A,TRUE,"Revision Log";#N/A,#N/A,TRUE,"Assumptions";#N/A,#N/A,TRUE,"Inputs";#N/A,#N/A,TRUE,"Sensitivity";#N/A,#N/A,TRUE,"Graphs";#N/A,#N/A,TRUE,"Operating Graphs";#N/A,#N/A,TRUE,"Stats";#N/A,#N/A,TRUE,"Summary"}</definedName>
    <definedName name="_bbb4" hidden="1">{#N/A,#N/A,TRUE,"Cover";#N/A,#N/A,TRUE,"Revision Log";#N/A,#N/A,TRUE,"Assumptions";#N/A,#N/A,TRUE,"Inputs";#N/A,#N/A,TRUE,"Sensitivity";#N/A,#N/A,TRUE,"Graphs";#N/A,#N/A,TRUE,"Operating Graphs";#N/A,#N/A,TRUE,"Stats";#N/A,#N/A,TRUE,"Summary"}</definedName>
    <definedName name="_Key1" localSheetId="3" hidden="1">[1]Jul!#REF!</definedName>
    <definedName name="_Key1" localSheetId="4" hidden="1">[1]Jul!#REF!</definedName>
    <definedName name="_Key1" hidden="1">[1]Jul!#REF!</definedName>
    <definedName name="_Key2" localSheetId="3" hidden="1">[1]Jul!#REF!</definedName>
    <definedName name="_Key2" localSheetId="4" hidden="1">[1]Jul!#REF!</definedName>
    <definedName name="_Key2" hidden="1">[1]Jul!#REF!</definedName>
    <definedName name="_Order1" hidden="1">255</definedName>
    <definedName name="_Order2" hidden="1">255</definedName>
    <definedName name="_Sort" localSheetId="3" hidden="1">[1]Jul!#REF!</definedName>
    <definedName name="_Sort" localSheetId="4" hidden="1">[1]Jul!#REF!</definedName>
    <definedName name="_Sort" hidden="1">[1]Jul!#REF!</definedName>
    <definedName name="bbb3tes" hidden="1">{#N/A,#N/A,TRUE,"Cover";#N/A,#N/A,TRUE,"Revision Log";#N/A,#N/A,TRUE,"Assumptions";#N/A,#N/A,TRUE,"Inputs";#N/A,#N/A,TRUE,"Sensitivity";#N/A,#N/A,TRUE,"Graphs";#N/A,#N/A,TRUE,"Operating Graphs";#N/A,#N/A,TRUE,"Stats";#N/A,#N/A,TRUE,"Summary"}</definedName>
    <definedName name="g">#REF!</definedName>
    <definedName name="graphs11" hidden="1">{#N/A,#N/A,TRUE,"Operating Graphs";#N/A,#N/A,TRUE,"Stats"}</definedName>
    <definedName name="i">#REF!</definedName>
    <definedName name="new" hidden="1">{#N/A,#N/A,TRUE,"Operating Graphs";#N/A,#N/A,TRUE,"Stats"}</definedName>
    <definedName name="OLE_LINK1" localSheetId="10">'Schedule R'!#REF!</definedName>
    <definedName name="_xlnm.Print_Area" localSheetId="0">'Schedule A pg 1'!$A$1:$F$37</definedName>
    <definedName name="_xlnm.Print_Area" localSheetId="1">'Schedule B'!$A$1:$F$36</definedName>
    <definedName name="_xlnm.Print_Area" localSheetId="6">'Schedule M'!$A:$G</definedName>
    <definedName name="_xlnm.Print_Area" localSheetId="7">'Schedule N'!$A$1:$H$12</definedName>
    <definedName name="_xlnm.Print_Area" localSheetId="8">'Schedule O'!$A$1:$C$31</definedName>
    <definedName name="_xlnm.Print_Area" localSheetId="10">'Schedule R'!$A$1:$C$20</definedName>
    <definedName name="_xlnm.Print_Titles" localSheetId="6">'Schedule M'!$1:$7</definedName>
    <definedName name="_xlnm.Print_Titles" localSheetId="10">'Schedule R'!$1:$8</definedName>
    <definedName name="recap" hidden="1">{#N/A,#N/A,TRUE,"Cover";#N/A,#N/A,TRUE,"Revision Log";#N/A,#N/A,TRUE,"Assumptions";#N/A,#N/A,TRUE,"Inputs";#N/A,#N/A,TRUE,"Sensitivity";#N/A,#N/A,TRUE,"Graphs";#N/A,#N/A,TRUE,"Operating Graphs";#N/A,#N/A,TRUE,"Stats";#N/A,#N/A,TRUE,"Summary"}</definedName>
    <definedName name="recap12" hidden="1">{#N/A,#N/A,TRUE,"Cover";#N/A,#N/A,TRUE,"Revision Log";#N/A,#N/A,TRUE,"Assumptions";#N/A,#N/A,TRUE,"Inputs";#N/A,#N/A,TRUE,"Sensitivity";#N/A,#N/A,TRUE,"Graphs";#N/A,#N/A,TRUE,"Operating Graphs";#N/A,#N/A,TRUE,"Stats";#N/A,#N/A,TRUE,"Summary"}</definedName>
    <definedName name="recap2" hidden="1">{#N/A,#N/A,TRUE,"Cover";#N/A,#N/A,TRUE,"Revision Log";#N/A,#N/A,TRUE,"Assumptions";#N/A,#N/A,TRUE,"Inputs";#N/A,#N/A,TRUE,"Sensitivity";#N/A,#N/A,TRUE,"Graphs";#N/A,#N/A,TRUE,"Operating Graphs";#N/A,#N/A,TRUE,"Stats";#N/A,#N/A,TRUE,"Summary"}</definedName>
    <definedName name="wrn.Cashflow." hidden="1">{#N/A,#N/A,TRUE,"Cover";#N/A,#N/A,TRUE,"Revision Log";#N/A,#N/A,TRUE,"Assumptions";#N/A,#N/A,TRUE,"Inputs";#N/A,#N/A,TRUE,"Sensitivity";#N/A,#N/A,TRUE,"Graphs";#N/A,#N/A,TRUE,"Operating Graphs";#N/A,#N/A,TRUE,"Stats";#N/A,#N/A,TRUE,"Summary"}</definedName>
    <definedName name="wrn.Operating_Graphs_Stats." hidden="1">{#N/A,#N/A,TRUE,"Operating Graphs";#N/A,#N/A,TRUE,"Stats"}</definedName>
    <definedName name="x" hidden="1">{#N/A,#N/A,TRUE,"Cover";#N/A,#N/A,TRUE,"Revision Log";#N/A,#N/A,TRUE,"Assumptions";#N/A,#N/A,TRUE,"Inputs";#N/A,#N/A,TRUE,"Sensitivity";#N/A,#N/A,TRUE,"Graphs";#N/A,#N/A,TRUE,"Operating Graphs";#N/A,#N/A,TRUE,"Stats";#N/A,#N/A,TRUE,"Summary"}</definedName>
    <definedName name="Z_761263E3_6408_481D_91D6_0CA459C6147F_.wvu.PrintArea" localSheetId="0" hidden="1">'Schedule A pg 1'!$A$1:$F$37</definedName>
    <definedName name="Z_761263E3_6408_481D_91D6_0CA459C6147F_.wvu.PrintArea" localSheetId="1" hidden="1">'Schedule B'!$A$1:$F$36</definedName>
    <definedName name="Z_761263E3_6408_481D_91D6_0CA459C6147F_.wvu.PrintArea" localSheetId="6" hidden="1">'Schedule M'!$A:$G</definedName>
    <definedName name="Z_761263E3_6408_481D_91D6_0CA459C6147F_.wvu.PrintArea" localSheetId="7" hidden="1">'Schedule N'!$A$1:$H$12</definedName>
    <definedName name="Z_761263E3_6408_481D_91D6_0CA459C6147F_.wvu.PrintArea" localSheetId="8" hidden="1">'Schedule O'!$A$1:$C$31</definedName>
    <definedName name="Z_761263E3_6408_481D_91D6_0CA459C6147F_.wvu.PrintArea" localSheetId="10" hidden="1">'Schedule R'!$A$1:$C$20</definedName>
    <definedName name="Z_761263E3_6408_481D_91D6_0CA459C6147F_.wvu.PrintTitles" localSheetId="6" hidden="1">'Schedule M'!$1:$7</definedName>
    <definedName name="Z_761263E3_6408_481D_91D6_0CA459C6147F_.wvu.PrintTitles" localSheetId="10" hidden="1">'Schedule R'!$1:$8</definedName>
    <definedName name="Z_82B53CA1_9986_4C8B_8D1F_B5AB23EEF1E3_.wvu.PrintArea" localSheetId="0" hidden="1">'Schedule A pg 1'!$A$2:$F$35</definedName>
    <definedName name="Z_82B53CA1_9986_4C8B_8D1F_B5AB23EEF1E3_.wvu.PrintArea" localSheetId="8" hidden="1">'Schedule O'!$A$1:$C$24</definedName>
    <definedName name="Z_82B53CA1_9986_4C8B_8D1F_B5AB23EEF1E3_.wvu.PrintArea" localSheetId="10" hidden="1">'Schedule R'!$A$1:$C$20</definedName>
    <definedName name="Z_82B53CA1_9986_4C8B_8D1F_B5AB23EEF1E3_.wvu.PrintTitles" localSheetId="10" hidden="1">'Schedule R'!$1:$8</definedName>
    <definedName name="Z_84A3ABC5_7FE9_4E54_8538_7092B21E3666_.wvu.PrintArea" localSheetId="0" hidden="1">'Schedule A pg 1'!$A$2:$F$35</definedName>
    <definedName name="Z_84A3ABC5_7FE9_4E54_8538_7092B21E3666_.wvu.PrintArea" localSheetId="8" hidden="1">'Schedule O'!$A$1:$C$24</definedName>
    <definedName name="Z_84A3ABC5_7FE9_4E54_8538_7092B21E3666_.wvu.PrintArea" localSheetId="10" hidden="1">'Schedule R'!$A$1:$C$20</definedName>
    <definedName name="Z_84A3ABC5_7FE9_4E54_8538_7092B21E3666_.wvu.PrintTitles" localSheetId="10" hidden="1">'Schedule R'!$1:$8</definedName>
    <definedName name="Z_CC9F0824_9418_46EA_8424_8CD3532274D1_.wvu.PrintArea" localSheetId="0" hidden="1">'Schedule A pg 1'!$A$1:$F$37</definedName>
    <definedName name="Z_CC9F0824_9418_46EA_8424_8CD3532274D1_.wvu.PrintArea" localSheetId="1" hidden="1">'Schedule B'!$A$1:$F$36</definedName>
    <definedName name="Z_CC9F0824_9418_46EA_8424_8CD3532274D1_.wvu.PrintArea" localSheetId="6" hidden="1">'Schedule M'!$A:$G</definedName>
    <definedName name="Z_CC9F0824_9418_46EA_8424_8CD3532274D1_.wvu.PrintArea" localSheetId="7" hidden="1">'Schedule N'!$A$1:$H$12</definedName>
    <definedName name="Z_CC9F0824_9418_46EA_8424_8CD3532274D1_.wvu.PrintArea" localSheetId="8" hidden="1">'Schedule O'!$A$1:$C$31</definedName>
    <definedName name="Z_CC9F0824_9418_46EA_8424_8CD3532274D1_.wvu.PrintArea" localSheetId="10" hidden="1">'Schedule R'!$A$1:$C$20</definedName>
    <definedName name="Z_CC9F0824_9418_46EA_8424_8CD3532274D1_.wvu.PrintTitles" localSheetId="6" hidden="1">'Schedule M'!$1:$7</definedName>
    <definedName name="Z_CC9F0824_9418_46EA_8424_8CD3532274D1_.wvu.PrintTitles" localSheetId="10" hidden="1">'Schedule R'!$1:$8</definedName>
  </definedNames>
  <calcPr calcId="191029"/>
  <customWorkbookViews>
    <customWorkbookView name="AEP - Personal View" guid="{761263E3-6408-481D-91D6-0CA459C6147F}" mergeInterval="0" personalView="1" maximized="1" windowWidth="1600" windowHeight="627" tabRatio="775" activeSheetId="12"/>
    <customWorkbookView name="N Napolitano - Personal View" guid="{82B53CA1-9986-4C8B-8D1F-B5AB23EEF1E3}" mergeInterval="0" personalView="1" maximized="1" windowWidth="1276" windowHeight="862" activeSheetId="1"/>
    <customWorkbookView name="wtso164 - Personal View" guid="{767B8B11-6BF3-45B4-87CC-E1CF5D8A359A}" mergeInterval="0" personalView="1" maximized="1" windowWidth="1276" windowHeight="862" activeSheetId="1"/>
    <customWorkbookView name="Teri L Walker - Personal View" guid="{84A3ABC5-7FE9-4E54-8538-7092B21E3666}" mergeInterval="0" personalView="1" maximized="1" windowWidth="1020" windowHeight="579" activeSheetId="9"/>
    <customWorkbookView name="wtso574 - Personal View" guid="{F5B5EFB7-716F-45FF-BD68-EC1EFFF6F03F}" mergeInterval="0" personalView="1" maximized="1" windowWidth="1020" windowHeight="577" activeSheetId="1"/>
    <customWorkbookView name="American Electric Power® - Personal View" guid="{4A334744-60EC-40AC-8E52-19F7247C39F7}" mergeInterval="0" personalView="1" maximized="1" windowWidth="1020" windowHeight="605" activeSheetId="12"/>
    <customWorkbookView name="Rhonda Fahrlender - Personal View" guid="{CC9F0824-9418-46EA-8424-8CD3532274D1}" mergeInterval="0" personalView="1" maximized="1" windowWidth="1920" windowHeight="687" tabRatio="775" activeSheetId="2" showComments="commIndAndComment"/>
  </customWorkbookViews>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C9" i="8" l="1"/>
  <c r="T32" i="15"/>
  <c r="C10" i="8" l="1"/>
  <c r="C11" i="8"/>
  <c r="H33" i="11"/>
  <c r="G33" i="11"/>
  <c r="F33" i="11"/>
  <c r="E33" i="11"/>
  <c r="D33" i="11"/>
  <c r="C33" i="11"/>
  <c r="C12" i="8" l="1"/>
  <c r="C13" i="8"/>
  <c r="C14" i="8" l="1"/>
  <c r="C15" i="8" l="1"/>
  <c r="C16" i="8" l="1"/>
  <c r="C17" i="8"/>
  <c r="C18" i="8" l="1"/>
  <c r="C19" i="8" l="1"/>
  <c r="C20" i="8" l="1"/>
  <c r="C21" i="8" s="1"/>
  <c r="C22" i="8" s="1"/>
  <c r="C23" i="8" s="1"/>
  <c r="C24" i="8" s="1"/>
  <c r="C25" i="8" s="1"/>
  <c r="C26" i="8" s="1"/>
  <c r="C27" i="8" s="1"/>
  <c r="C28" i="8" s="1"/>
  <c r="C29" i="8" s="1"/>
  <c r="C30" i="8" s="1"/>
  <c r="C31" i="8" s="1"/>
  <c r="C32" i="8" s="1"/>
  <c r="C33" i="8" s="1"/>
  <c r="C34" i="8" s="1"/>
  <c r="C35" i="8" s="1"/>
  <c r="C36" i="8" s="1"/>
  <c r="C37" i="8" s="1"/>
  <c r="C38" i="8" s="1"/>
  <c r="C39" i="8" s="1"/>
  <c r="C40" i="8" s="1"/>
  <c r="C41" i="8" s="1"/>
  <c r="C42" i="8" s="1"/>
  <c r="C43" i="8" s="1"/>
  <c r="C44" i="8" s="1"/>
  <c r="C45" i="8" s="1"/>
  <c r="C46" i="8" s="1"/>
  <c r="C47" i="8" s="1"/>
  <c r="C48" i="8" s="1"/>
  <c r="C49" i="8" s="1"/>
  <c r="C50" i="8" s="1"/>
  <c r="C51" i="8" s="1"/>
  <c r="C52" i="8" s="1"/>
  <c r="C53" i="8" s="1"/>
  <c r="C54" i="8" s="1"/>
  <c r="C55" i="8" s="1"/>
  <c r="C56" i="8" s="1"/>
  <c r="C57" i="8" s="1"/>
  <c r="C58" i="8" s="1"/>
  <c r="C59" i="8" s="1"/>
  <c r="C60" i="8" s="1"/>
  <c r="C61" i="8" s="1"/>
  <c r="C62" i="8" s="1"/>
  <c r="C63" i="8" l="1"/>
  <c r="C64" i="8" s="1"/>
  <c r="C65" i="8" s="1"/>
  <c r="C66" i="8" s="1"/>
  <c r="C67" i="8" s="1"/>
  <c r="C68" i="8" s="1"/>
  <c r="C69" i="8" s="1"/>
  <c r="C70" i="8" s="1"/>
  <c r="C71" i="8" s="1"/>
  <c r="C72" i="8" s="1"/>
  <c r="C73" i="8" s="1"/>
  <c r="C74" i="8" s="1"/>
  <c r="C75" i="8" s="1"/>
  <c r="C76" i="8" s="1"/>
  <c r="C77" i="8" s="1"/>
  <c r="C78" i="8" s="1"/>
  <c r="C79" i="8" s="1"/>
  <c r="C80" i="8" s="1"/>
  <c r="C81" i="8" s="1"/>
  <c r="C82" i="8" s="1"/>
  <c r="C83" i="8" s="1"/>
  <c r="C84" i="8" s="1"/>
  <c r="C85" i="8" s="1"/>
  <c r="C86" i="8" s="1"/>
  <c r="C87" i="8" s="1"/>
  <c r="C88" i="8" s="1"/>
  <c r="C89" i="8" s="1"/>
  <c r="C90" i="8" s="1"/>
  <c r="C91" i="8" s="1"/>
  <c r="C92" i="8" s="1"/>
  <c r="C93" i="8" s="1"/>
  <c r="C94" i="8" s="1"/>
  <c r="C95" i="8" s="1"/>
  <c r="C96" i="8" s="1"/>
  <c r="C97" i="8" s="1"/>
  <c r="C98" i="8" s="1"/>
  <c r="C99" i="8" s="1"/>
  <c r="C100" i="8" s="1"/>
  <c r="C101" i="8" s="1"/>
  <c r="C102" i="8" s="1"/>
  <c r="C103" i="8" s="1"/>
  <c r="C104" i="8" s="1"/>
  <c r="C105" i="8" s="1"/>
  <c r="C106" i="8" s="1"/>
  <c r="C107" i="8" s="1"/>
  <c r="C108" i="8" s="1"/>
  <c r="C109" i="8" s="1"/>
  <c r="C110" i="8" s="1"/>
  <c r="C111" i="8" s="1"/>
  <c r="C112" i="8" s="1"/>
  <c r="C113" i="8" s="1"/>
  <c r="C114" i="8" s="1"/>
  <c r="C115" i="8" s="1"/>
  <c r="C116" i="8" s="1"/>
  <c r="C117" i="8" s="1"/>
  <c r="C118" i="8" s="1"/>
  <c r="C119" i="8" s="1"/>
  <c r="C120" i="8" s="1"/>
  <c r="C121" i="8" s="1"/>
  <c r="C122" i="8" s="1"/>
  <c r="C123" i="8" s="1"/>
  <c r="C124" i="8" s="1"/>
  <c r="C125" i="8" s="1"/>
  <c r="C126" i="8" s="1"/>
  <c r="C127" i="8" s="1"/>
  <c r="C128" i="8" s="1"/>
  <c r="C129" i="8" s="1"/>
  <c r="C130" i="8" s="1"/>
  <c r="C131" i="8" s="1"/>
  <c r="C132" i="8" s="1"/>
  <c r="C133" i="8" s="1"/>
  <c r="C134" i="8" s="1"/>
  <c r="C135" i="8" s="1"/>
  <c r="C136" i="8" s="1"/>
  <c r="C137" i="8" s="1"/>
  <c r="C138" i="8" s="1"/>
  <c r="C139" i="8" s="1"/>
  <c r="C140" i="8" s="1"/>
  <c r="C141" i="8" s="1"/>
  <c r="C142" i="8" s="1"/>
  <c r="C143" i="8" s="1"/>
  <c r="C144" i="8" s="1"/>
  <c r="C145" i="8" s="1"/>
  <c r="C146" i="8" s="1"/>
  <c r="C147" i="8" s="1"/>
  <c r="C148" i="8" s="1"/>
  <c r="F32" i="1" l="1"/>
  <c r="E32" i="1"/>
  <c r="D32" i="1"/>
  <c r="C32" i="1"/>
  <c r="B32" i="1"/>
  <c r="B29" i="10"/>
  <c r="C29" i="10"/>
  <c r="F18" i="1"/>
  <c r="F17" i="1"/>
  <c r="F16" i="1"/>
  <c r="F10" i="1"/>
  <c r="H28" i="11" l="1"/>
  <c r="G28" i="11"/>
  <c r="F28" i="11"/>
  <c r="E28" i="11"/>
  <c r="D28" i="11"/>
  <c r="H23" i="11"/>
  <c r="G23" i="11"/>
  <c r="F23" i="11"/>
  <c r="E23" i="11"/>
  <c r="D23" i="11"/>
  <c r="H15" i="11"/>
  <c r="G15" i="11"/>
  <c r="F15" i="11"/>
  <c r="E15" i="11"/>
  <c r="D15" i="11"/>
  <c r="C28" i="11"/>
  <c r="B28" i="11"/>
  <c r="C23" i="11"/>
  <c r="B23" i="11"/>
  <c r="C15" i="11"/>
  <c r="B15" i="11"/>
  <c r="B33" i="11" s="1"/>
  <c r="F14" i="1" l="1"/>
  <c r="F12" i="1"/>
  <c r="E37" i="1" l="1"/>
  <c r="D37" i="1"/>
  <c r="C37" i="1"/>
  <c r="B37" i="1"/>
  <c r="F23" i="3" l="1"/>
  <c r="F22" i="3"/>
  <c r="F21" i="3"/>
  <c r="F17" i="3"/>
  <c r="F16" i="3"/>
  <c r="F13" i="3"/>
  <c r="F12" i="3"/>
  <c r="F11" i="3"/>
  <c r="F14" i="3"/>
  <c r="F15" i="3"/>
  <c r="E36" i="3"/>
  <c r="C36" i="3"/>
  <c r="F34" i="3"/>
  <c r="D36" i="3"/>
  <c r="B36" i="3"/>
  <c r="F31" i="3"/>
  <c r="F28" i="3"/>
  <c r="F27" i="3"/>
  <c r="F24" i="3"/>
  <c r="F31" i="1"/>
  <c r="F28" i="1"/>
  <c r="F27" i="1"/>
  <c r="F24" i="1"/>
  <c r="F23" i="1"/>
  <c r="F22" i="1"/>
  <c r="F21" i="1"/>
  <c r="F15" i="1"/>
  <c r="F13" i="1"/>
  <c r="F11" i="1"/>
  <c r="F37" i="1" l="1"/>
  <c r="F36" i="3"/>
</calcChain>
</file>

<file path=xl/sharedStrings.xml><?xml version="1.0" encoding="utf-8"?>
<sst xmlns="http://schemas.openxmlformats.org/spreadsheetml/2006/main" count="808" uniqueCount="492">
  <si>
    <t>Incentives</t>
  </si>
  <si>
    <t>Commercial</t>
  </si>
  <si>
    <t>Load Management SOP</t>
  </si>
  <si>
    <t>SCORE/CitySmart MTP</t>
  </si>
  <si>
    <t>Residential</t>
  </si>
  <si>
    <t>Residential SOP</t>
  </si>
  <si>
    <t>Hard-to-Reach</t>
  </si>
  <si>
    <t>Hard-to-Reach SOP</t>
  </si>
  <si>
    <t>Customer Class and Program</t>
  </si>
  <si>
    <t>Commercial SOP</t>
  </si>
  <si>
    <t>Research &amp; Development</t>
  </si>
  <si>
    <t>Total Funds Expended</t>
  </si>
  <si>
    <t>Targeted Low-Income Energy Efficiency Program</t>
  </si>
  <si>
    <t>Research and Development</t>
  </si>
  <si>
    <t>Customer Class</t>
  </si>
  <si>
    <t>Description</t>
  </si>
  <si>
    <t>Demand Reduction Target (MW)</t>
  </si>
  <si>
    <r>
      <t xml:space="preserve">Provides incentives for the installation of a wide range of measures that reduce residential customer energy costs and cost-effectively reduce peak demand. </t>
    </r>
    <r>
      <rPr>
        <i/>
        <sz val="10"/>
        <rFont val="Times New Roman"/>
        <family val="1"/>
      </rPr>
      <t xml:space="preserve"> </t>
    </r>
    <r>
      <rPr>
        <sz val="10"/>
        <rFont val="Times New Roman"/>
        <family val="1"/>
      </rPr>
      <t>It is also designed to encourage private sector delivery of energy efficient products and services.  Eligible measures include replacement air conditioners, wall and ceiling insulation and air distribution duct improvements.   Incentives are paid to Project Sponsors for eligible measures installed in retrofit applications on the basis of deemed savings.</t>
    </r>
  </si>
  <si>
    <t>Commercial &amp; Residential</t>
  </si>
  <si>
    <t>Provides incentives for residential and commercial customers that install solar electric (photovoltaic) systems interconnected on the customer’s side of the electric service meter.</t>
  </si>
  <si>
    <t>Low-Income Residential</t>
  </si>
  <si>
    <t>Commercial Solutions MTP</t>
  </si>
  <si>
    <r>
      <t>SMART Source</t>
    </r>
    <r>
      <rPr>
        <vertAlign val="superscript"/>
        <sz val="10"/>
        <rFont val="Times New Roman"/>
        <family val="1"/>
      </rPr>
      <t>SM</t>
    </r>
    <r>
      <rPr>
        <sz val="10"/>
        <rFont val="Times New Roman"/>
        <family val="1"/>
      </rPr>
      <t xml:space="preserve"> Solar PV MTP</t>
    </r>
  </si>
  <si>
    <t>Open MTP</t>
  </si>
  <si>
    <t>NAP</t>
  </si>
  <si>
    <t>Goal Metric: 0.4% Peak Demand (MW)</t>
  </si>
  <si>
    <t xml:space="preserve">NAP </t>
  </si>
  <si>
    <t>Total Annual Projected Savings</t>
  </si>
  <si>
    <t>Administrative</t>
  </si>
  <si>
    <t>High  Performance New Homes MTP</t>
  </si>
  <si>
    <t>R&amp;D Programs</t>
  </si>
  <si>
    <t>Targeted Low Income Energy Efficiency Program</t>
  </si>
  <si>
    <t>TOTAL</t>
  </si>
  <si>
    <t>CoolSaver© A/C Tune-Up MTP</t>
  </si>
  <si>
    <t>Open  MTP</t>
  </si>
  <si>
    <t>High-Performance New Homes MTP</t>
  </si>
  <si>
    <t>CoolSaver A/C Tune-up MTP</t>
  </si>
  <si>
    <t>High Performance New Homes MTP</t>
  </si>
  <si>
    <t>Total Projected Energy Efficiency Costs</t>
  </si>
  <si>
    <r>
      <t>SMART Source</t>
    </r>
    <r>
      <rPr>
        <vertAlign val="superscript"/>
        <sz val="12"/>
        <rFont val="Times New Roman"/>
        <family val="1"/>
      </rPr>
      <t>SM</t>
    </r>
    <r>
      <rPr>
        <sz val="12"/>
        <rFont val="Times New Roman"/>
        <family val="1"/>
      </rPr>
      <t xml:space="preserve"> Solar PV MTP</t>
    </r>
  </si>
  <si>
    <r>
      <t>SMART Source</t>
    </r>
    <r>
      <rPr>
        <vertAlign val="superscript"/>
        <sz val="11"/>
        <rFont val="Times New Roman"/>
        <family val="1"/>
      </rPr>
      <t>SM</t>
    </r>
    <r>
      <rPr>
        <sz val="11"/>
        <rFont val="Times New Roman"/>
        <family val="1"/>
      </rPr>
      <t xml:space="preserve"> Solar PV MTP</t>
    </r>
  </si>
  <si>
    <t>Energy Savings Target  (MWh)</t>
  </si>
  <si>
    <t>Schedule N</t>
  </si>
  <si>
    <t>Evaluation, Measurement &amp; Verification</t>
  </si>
  <si>
    <t>SCHEDULE M</t>
  </si>
  <si>
    <t>Sector</t>
  </si>
  <si>
    <t>Energy Efficiency Measure</t>
  </si>
  <si>
    <t>EUL (years)</t>
  </si>
  <si>
    <t>Custom</t>
  </si>
  <si>
    <t>NA</t>
  </si>
  <si>
    <t>Res Air Infiltration</t>
  </si>
  <si>
    <t>Res Faucet Aerators</t>
  </si>
  <si>
    <t>Res Floor Insulation</t>
  </si>
  <si>
    <t>Res Heat Pump Water Heater</t>
  </si>
  <si>
    <t>Res Wall Insulation</t>
  </si>
  <si>
    <t>Schedule J</t>
  </si>
  <si>
    <t>The information provided in Schedule J is voluminous.  The information is also CONFIDENTIAL, under the terms of the Protective Order.  The Confidential information is available for review at the Austin offices of American Electric Power Company (AEP), 400 West 15th Street, Suite 1520, Austin, Texas, 78701, (512) 481-4562, during normal business hours, by parties to this case who have agreed to be bound by the Protective Order.</t>
  </si>
  <si>
    <t xml:space="preserve">  </t>
  </si>
  <si>
    <t>Residential &amp; Commercial EULs</t>
  </si>
  <si>
    <t>TRM Version</t>
  </si>
  <si>
    <t>Res Duct Efficiency Improvement</t>
  </si>
  <si>
    <t>Res Ceiling Insulation</t>
  </si>
  <si>
    <t>Res Solar Screens</t>
  </si>
  <si>
    <t>Res Low-Flow Showerheads</t>
  </si>
  <si>
    <t>Benefit-Cost</t>
  </si>
  <si>
    <t>Portfolio Total</t>
  </si>
  <si>
    <t xml:space="preserve">Total Projected Energy Efficiency costs </t>
  </si>
  <si>
    <t>EM&amp;V</t>
  </si>
  <si>
    <t>SCHEDULE A</t>
  </si>
  <si>
    <t>Evaluation Measurement &amp; Verification (EM&amp;V)</t>
  </si>
  <si>
    <t>Company Name</t>
  </si>
  <si>
    <t>% of  Total</t>
  </si>
  <si>
    <t>TRM Measure</t>
  </si>
  <si>
    <t>2.1.1</t>
  </si>
  <si>
    <t>2.1.2</t>
  </si>
  <si>
    <t>2.1.3</t>
  </si>
  <si>
    <t>2.2.1</t>
  </si>
  <si>
    <t>2.2.2</t>
  </si>
  <si>
    <t>2.2.3</t>
  </si>
  <si>
    <t>2.2.4</t>
  </si>
  <si>
    <t>2.2.5</t>
  </si>
  <si>
    <t>2.3.1</t>
  </si>
  <si>
    <t>2.3.2</t>
  </si>
  <si>
    <t>2.3.3</t>
  </si>
  <si>
    <t>2.3.4</t>
  </si>
  <si>
    <t>2.3.5</t>
  </si>
  <si>
    <t>2.3.6</t>
  </si>
  <si>
    <t>2.4.1</t>
  </si>
  <si>
    <t>2.4.2</t>
  </si>
  <si>
    <t>2.4.3</t>
  </si>
  <si>
    <t>2.4.4</t>
  </si>
  <si>
    <t>2.4.5</t>
  </si>
  <si>
    <t>2.4.6</t>
  </si>
  <si>
    <t>2.4.7</t>
  </si>
  <si>
    <t>2.5.1</t>
  </si>
  <si>
    <t>2.5.2</t>
  </si>
  <si>
    <t>2.5.3</t>
  </si>
  <si>
    <t>2.5.4</t>
  </si>
  <si>
    <t>2.6.1</t>
  </si>
  <si>
    <t>Res Refrigerator/Freezer Recycling</t>
  </si>
  <si>
    <t>2.5.5</t>
  </si>
  <si>
    <t>2.5.6</t>
  </si>
  <si>
    <t>2.5.7</t>
  </si>
  <si>
    <t>2.5.8</t>
  </si>
  <si>
    <t>2.6.2</t>
  </si>
  <si>
    <t>2.6.3</t>
  </si>
  <si>
    <t>Average Peak Demand at Meter (MW)</t>
  </si>
  <si>
    <r>
      <t xml:space="preserve">Provides energy efficiency and demand reduction solutions for commercial customers identified as having a need for energy efficiency improvements and needing support from an outside source.  Facilitates the identification of demand and energy savings opportunities, operating characteristics, program design, long-range energy efficiency planning and overall measure and program acceptance by the targeted customers.  Incentives are paid to participating customers </t>
    </r>
    <r>
      <rPr>
        <sz val="10"/>
        <rFont val="Times New Roman"/>
        <family val="1"/>
      </rPr>
      <t>for eligible measures installed in new or retrofit applications, which provide verifiable demand and energy savings.</t>
    </r>
  </si>
  <si>
    <t xml:space="preserve">Provides incentives for the installation of a wide range of measures that reduce customer energy costs and reduce peak demand and/or save energy in non-residential facilities.  Customer sites may include hotels, schools, manufacturing facilities, restaurants, and larger grocery stores.  Eligible measures as lighting, new or replacement chiller systems, high efficiency pumping systems, and other similar technologies.  Incentives are paid to project sponsors based on deemed savings or on verified peak demand and/or energy savings using the International Performance Measurement and Verification Protocol.  </t>
  </si>
  <si>
    <r>
      <t>Targets a specific subset of residential customers defined by 16 TAC § 25.181(c)(27) as customers with a total household income that is less than 200% of the federal poverty guidelines.  The program provides incentives for the installation of a wide range of measures that reduce residential customer energy costs and peak demand.   It is designed to cost-effectively provide energy efficiency improvements to individual households at no or very low cost.   Eligible measures include replacement air conditioners, wall and ceiling insulation and air distribution duct improvements in existing homes.  Incentives</t>
    </r>
    <r>
      <rPr>
        <i/>
        <sz val="10"/>
        <rFont val="Times New Roman"/>
        <family val="1"/>
      </rPr>
      <t xml:space="preserve"> </t>
    </r>
    <r>
      <rPr>
        <sz val="10"/>
        <rFont val="Times New Roman"/>
        <family val="1"/>
      </rPr>
      <t>are paid to Energy Efficiency Service Providers (EESPs) for eligible measures on the basis of deemed savings.</t>
    </r>
  </si>
  <si>
    <t xml:space="preserve">Targets small commercial customers (peak demands not exceeding 100 kW in the previous 12 consecutive billings months) with limited ability to implement energy efficiency measures or to actively seek the help of a professional EESP. Available incentives are paid directly to the contractor, thereby reducing a portion of the project cost for the customer. </t>
  </si>
  <si>
    <t>Designed to cost-effectively reduce the energy consumption and energy costs of participating low-income customers.  The program provides eligible residential customers with appropriate weatherization measures and basic on-site energy education.  This program enhances and supplements the federally funded Weatherization Assistance Program.</t>
  </si>
  <si>
    <t>Offers assistance to contractors in obtaining the tools and expertise that will allow them to develop quantitative savings information for comprehensive tune-ups.  This program targets contractors that provide air conditioning system tune-up services to residential and commercial customers. The program also provides incentives for residential high efficiency air conditioner/heat pump replacements.  The program implementer targets various air conditioning equipment distributor networks and organizations by phone and site visits to gauge their interest in the program.</t>
  </si>
  <si>
    <t>CLEARESULT CONSULTING INC</t>
  </si>
  <si>
    <t xml:space="preserve"> Savings </t>
  </si>
  <si>
    <t xml:space="preserve"> Costs </t>
  </si>
  <si>
    <t xml:space="preserve"> Benefits </t>
  </si>
  <si>
    <t xml:space="preserve"> kW </t>
  </si>
  <si>
    <t xml:space="preserve"> kWh </t>
  </si>
  <si>
    <t xml:space="preserve"> Total Program Costs </t>
  </si>
  <si>
    <t xml:space="preserve"> Avoided Capacity Costs </t>
  </si>
  <si>
    <t xml:space="preserve"> Avoided Energy Costs </t>
  </si>
  <si>
    <t xml:space="preserve"> Total Avoided Cost </t>
  </si>
  <si>
    <t xml:space="preserve"> Net Benefits </t>
  </si>
  <si>
    <t xml:space="preserve"> Ben-Cost Ratio </t>
  </si>
  <si>
    <t>DO NOT DELETE; FOR SEARCH
Step 2 tab</t>
  </si>
  <si>
    <t>2.2.6</t>
  </si>
  <si>
    <t>Res Attic Encapsulation</t>
  </si>
  <si>
    <t>2.3.7</t>
  </si>
  <si>
    <t>Total Projected Program Costs</t>
  </si>
  <si>
    <t xml:space="preserve"> </t>
  </si>
  <si>
    <t>2.4.8</t>
  </si>
  <si>
    <t>2.4.9</t>
  </si>
  <si>
    <t>Measurement and Verification</t>
  </si>
  <si>
    <t>FRONTIER ENERGY INC</t>
  </si>
  <si>
    <t>Program</t>
  </si>
  <si>
    <t>Targets homebuilders and residential consumers.  The program's goal is to create conditions where consumers are demand ENERGY STAR qualified homes.  Incentives are paid to homebuilders who construct homes to strict energy efficient building guidelines that are at least 10% above the local building code.</t>
  </si>
  <si>
    <t>Provides energy efficiency and demand reduction solutions for governmental and educational customers.  SCORE/CitySmart will facilitate the identification of demand and energy savings opportunities, operating characteristics, long-range energy efficiency planning and overall measure and program acceptance by the targeted customers.  Incentives are paid to governmental  and educational customers for certain measures installed in new or retrofit applications, which provide verifiable demand and energy savings.</t>
  </si>
  <si>
    <t>Targets commercial customers that have a minimum demand of 500 kW or more.  Incentives are paid to project sponsors that can identify and interrupt electric load on short notice.  These payments are based on the verified demand savings methodology identified in the Texas TRM.</t>
  </si>
  <si>
    <t xml:space="preserve">AEP Texas </t>
  </si>
  <si>
    <t>AEP Texas</t>
  </si>
  <si>
    <t>2.2.7</t>
  </si>
  <si>
    <t>2.2.8</t>
  </si>
  <si>
    <t>2.2.9</t>
  </si>
  <si>
    <t>2.3.8</t>
  </si>
  <si>
    <t>2.5.9</t>
  </si>
  <si>
    <t>Schedule O</t>
  </si>
  <si>
    <t>Program Cost-effectiveness Summary</t>
  </si>
  <si>
    <t xml:space="preserve"> Schedule R</t>
  </si>
  <si>
    <t>Res Energy Star Omni-Directional LED Lamps (Standard Baseline)</t>
  </si>
  <si>
    <t>Res Energy Star Omni-Directional LED Lamps (Low Income Baseline)</t>
  </si>
  <si>
    <t>Res Energy Star Specialty and Directional LED Lamps (EISA Compliant, Standard Baseline)</t>
  </si>
  <si>
    <t>Res Energy Star Specialty and Directional LED Lamps (EISA Compliant, Low Income Baseline)</t>
  </si>
  <si>
    <t>Res Energy Star Specialty and Directional LED Lamps (Non-EISA Compliant, 15,000 hour Rated Measure Life)</t>
  </si>
  <si>
    <t>Res Energy Star Specialty and Directional LED Lamps (Non-EISA Compliant, 20,000 hour Rated Measure Life)</t>
  </si>
  <si>
    <t>Res AC or HP Tune-Ups</t>
  </si>
  <si>
    <t>Res Ground Source Heat Pumps</t>
  </si>
  <si>
    <t>Res Central Air Conditioners</t>
  </si>
  <si>
    <t>Res Central Heat Pumps</t>
  </si>
  <si>
    <t>Res Mini-Split Air Conditioners</t>
  </si>
  <si>
    <t>Res Mini-Split Heat Pumps</t>
  </si>
  <si>
    <t>Res Large Capacity Split System and Single-Package AC</t>
  </si>
  <si>
    <t>Res Large Capacity Split System and Single-Package HP</t>
  </si>
  <si>
    <t>Res PTHPs</t>
  </si>
  <si>
    <t>Res Room Air Conditioners</t>
  </si>
  <si>
    <t>Res Connected Thermostats</t>
  </si>
  <si>
    <t>2.2.10</t>
  </si>
  <si>
    <t>Res Smart Thermostat Load Management</t>
  </si>
  <si>
    <t>2.2.11</t>
  </si>
  <si>
    <t>Res Evaporative Cooling</t>
  </si>
  <si>
    <t>Res Windows</t>
  </si>
  <si>
    <t>Res Cool Roofs</t>
  </si>
  <si>
    <t>Res DHW Pipe Insulation</t>
  </si>
  <si>
    <t>Res DHW Tank Insulation</t>
  </si>
  <si>
    <t>Res DHW Installation: Electric Tankless</t>
  </si>
  <si>
    <t>Res DHW Installation: Gas (Fuel Substitution)</t>
  </si>
  <si>
    <t>Res DHW Replacement: Solar</t>
  </si>
  <si>
    <t>Res Showerhead TSRVs</t>
  </si>
  <si>
    <t>Res Tub Spout/Showerhead TSRVs</t>
  </si>
  <si>
    <t>Res Ceiling Fans</t>
  </si>
  <si>
    <t>Res Clothes Washer</t>
  </si>
  <si>
    <t>Res Clothes Dryers</t>
  </si>
  <si>
    <t>Res Dishwashers</t>
  </si>
  <si>
    <t>Res Refrigerators</t>
  </si>
  <si>
    <t>Res Freezers</t>
  </si>
  <si>
    <t>Res Pool Pumps</t>
  </si>
  <si>
    <t>Res Air Purifiers</t>
  </si>
  <si>
    <t>Res Advanced Power Strips</t>
  </si>
  <si>
    <t>2.5.10</t>
  </si>
  <si>
    <t>Res Electric Vehicle Supply Equipment</t>
  </si>
  <si>
    <t>2.5.11</t>
  </si>
  <si>
    <t>Com Lamps and Fixtures: Halogen Lamps</t>
  </si>
  <si>
    <t>Com Lamps and Fixtures: High Intensity Discharge Lamps</t>
  </si>
  <si>
    <t>Com Lamps and Fixtures: Integrated-ballast CCFL Lamps</t>
  </si>
  <si>
    <t>Com Lamps and Fixtures: Integrated-ballast CFL Lamps</t>
  </si>
  <si>
    <t>Com Lamps and Fixtures: Integral LED Lamps</t>
  </si>
  <si>
    <t>Com Lamps and Fixtures: LED Fixtures</t>
  </si>
  <si>
    <t>Com Lamps and Fixtures: LED Corn Cobs</t>
  </si>
  <si>
    <t>Com Lamps and Fixtures: LED Tubes</t>
  </si>
  <si>
    <t>Com Lamps and Fixtures: Modular CFL/CCFL Fixtures</t>
  </si>
  <si>
    <t>Com Lamps and Fixtures: T8/T5 Linear Fluorescents</t>
  </si>
  <si>
    <t>Com LED Traffic Signals: 8” and 12” Red, Green, and Yellow Ball</t>
  </si>
  <si>
    <t>Com LED Traffic Signals: 8” and 12” Red, Green, and Yellow Arrow</t>
  </si>
  <si>
    <t>Com LED Traffic Signals: Large (16”x18”) Pedestrian Signal</t>
  </si>
  <si>
    <t>Com LED Traffic Signals: Small (12”x12”) Pedestrian Signal</t>
  </si>
  <si>
    <t>Com AC/HP Tune-Up</t>
  </si>
  <si>
    <t>Com Split/Packaged ACs and HPs</t>
  </si>
  <si>
    <t xml:space="preserve">Com HVAC Chillers: Screw/Scroll/Reciprocating </t>
  </si>
  <si>
    <t>Com HVAC Chillers: Centrifugal</t>
  </si>
  <si>
    <t>Com PTAC/PTHPs</t>
  </si>
  <si>
    <t>Com Room Air Conditioners</t>
  </si>
  <si>
    <t>Com HVAC VFDs</t>
  </si>
  <si>
    <t>Com Condenser Air Evaporative Pre-Cooling</t>
  </si>
  <si>
    <t>Com High-Volume Low-Speed Fans</t>
  </si>
  <si>
    <t>Com Cool Roofs</t>
  </si>
  <si>
    <t>Com Window Film</t>
  </si>
  <si>
    <t>Com Entrance/Exit Door Air Infiltration</t>
  </si>
  <si>
    <t>Com Combination Ovens</t>
  </si>
  <si>
    <t>Com Hot Food Holding Cabinets</t>
  </si>
  <si>
    <t>Com Electric Fryers</t>
  </si>
  <si>
    <t>Com Pre-Rinse Spray Valves</t>
  </si>
  <si>
    <t>Com Electric Steam Cookers</t>
  </si>
  <si>
    <t>Com Demand Controlled Kitchen Ventilation</t>
  </si>
  <si>
    <t>Com Ice Makers</t>
  </si>
  <si>
    <t>Com Door Heater Controls</t>
  </si>
  <si>
    <t>Com ECM Evaporator Fan Motors</t>
  </si>
  <si>
    <t>Com Electronic Defrost Controls</t>
  </si>
  <si>
    <t>Com Evaporator Fan Controls</t>
  </si>
  <si>
    <t>Com Night Covers</t>
  </si>
  <si>
    <t>Com Solid/Glass Door Reach-Ins</t>
  </si>
  <si>
    <t>Com Strip Curtains</t>
  </si>
  <si>
    <t>Com Zero-Energy Doors</t>
  </si>
  <si>
    <t>Com Door Gaskets</t>
  </si>
  <si>
    <t>Com Vending Machine Controls</t>
  </si>
  <si>
    <t>Com Lodging Guest Room Occupancy Sensors</t>
  </si>
  <si>
    <t>Com Pump-Off Controllers</t>
  </si>
  <si>
    <t>Com Pool Pumps</t>
  </si>
  <si>
    <t>Com PC Power Management</t>
  </si>
  <si>
    <t>Com Premium Efficiency Motors</t>
  </si>
  <si>
    <t>Com Central DHW Controls</t>
  </si>
  <si>
    <t>M&amp;V AC Tune-Ups</t>
  </si>
  <si>
    <t>M&amp;V Ground Source Heat Pumps</t>
  </si>
  <si>
    <t>M&amp;V Variable Refrigerant Flow Systems</t>
  </si>
  <si>
    <t>M&amp;V Res New Construction</t>
  </si>
  <si>
    <t>M&amp;V Non-Res Solar PV</t>
  </si>
  <si>
    <t>M&amp;V Res Solar PV</t>
  </si>
  <si>
    <t>M&amp;V Solar Shingles</t>
  </si>
  <si>
    <t>M&amp;V Behavioral</t>
  </si>
  <si>
    <t>M&amp;V Thermal Energy Storage</t>
  </si>
  <si>
    <t>M&amp;V Res Load Curtailment</t>
  </si>
  <si>
    <t>M&amp;V Non-Res Load Curtailment</t>
  </si>
  <si>
    <r>
      <t xml:space="preserve"> PY 2019</t>
    </r>
    <r>
      <rPr>
        <sz val="12"/>
        <color rgb="FFFF0000"/>
        <rFont val="Times New Roman"/>
        <family val="1"/>
      </rPr>
      <t xml:space="preserve"> </t>
    </r>
    <r>
      <rPr>
        <sz val="12"/>
        <rFont val="Times New Roman"/>
        <family val="1"/>
      </rPr>
      <t xml:space="preserve"> Statewide EM&amp;V Contractor</t>
    </r>
  </si>
  <si>
    <t>2023 Energy Efficiency Cost Recovery Factor</t>
  </si>
  <si>
    <t xml:space="preserve"> Schedule B </t>
  </si>
  <si>
    <t xml:space="preserve"> Schedule J - 1  </t>
  </si>
  <si>
    <t xml:space="preserve">SCHEDULE J - 2 </t>
  </si>
  <si>
    <t>Com New Construction Interior Fixtures/Controls</t>
  </si>
  <si>
    <t>Com New Construction Exterior Fixtures</t>
  </si>
  <si>
    <t>Com Lighting Controls (Occupancy Sensor)</t>
  </si>
  <si>
    <t>Com Lighting Controls (Daylighting Control)</t>
  </si>
  <si>
    <t>Com Lighting Controls (Time Clock)</t>
  </si>
  <si>
    <t>Com Lighting Controls (Tuning Control)</t>
  </si>
  <si>
    <t>Com Lighting Controls (New Construction)</t>
  </si>
  <si>
    <t>Com Computer Room Air Conditioners</t>
  </si>
  <si>
    <t>Com Computer Room Air Handler Motor Efficiency</t>
  </si>
  <si>
    <t>Com Dishwashers (Under Counter)</t>
  </si>
  <si>
    <t>Com Dishwashers (Stationary Single Tank Door)</t>
  </si>
  <si>
    <t>Com Dishwashers (Single Tank Conveyor)</t>
  </si>
  <si>
    <t>Com Dishwashers (Multiple Tank Conveyor)</t>
  </si>
  <si>
    <t>Com Dishwashers (Pot, Pan, and Utensil)</t>
  </si>
  <si>
    <t>2.4.10</t>
  </si>
  <si>
    <t>Com Vacuum-Sealing and Packaging Machines</t>
  </si>
  <si>
    <t>Com High Speed Doors for Cold Storage</t>
  </si>
  <si>
    <t>Com Showerhead TSRVs</t>
  </si>
  <si>
    <t>Com Tub Spout/Showerhead TSRVs</t>
  </si>
  <si>
    <t>Com Electric Vehicle Supply Equipment</t>
  </si>
  <si>
    <t>CoolSaver - Commercial</t>
  </si>
  <si>
    <t>CoolSaver - Residential</t>
  </si>
  <si>
    <t>Hard to Reach SOP</t>
  </si>
  <si>
    <t xml:space="preserve"> SCHEDULE P</t>
  </si>
  <si>
    <t>Peak Demand Goal (MW)</t>
  </si>
  <si>
    <t>Energy Goal (MWh)</t>
  </si>
  <si>
    <t>Projected Demand Reduction (MW)</t>
  </si>
  <si>
    <t>Projected Energy Savings (MWh)</t>
  </si>
  <si>
    <t>Energy Efficiency Cost Recovery Factor</t>
  </si>
  <si>
    <t>Schedule K</t>
  </si>
  <si>
    <t>There are no affiliate costs in the AEP Texas filing.</t>
  </si>
  <si>
    <t>Year</t>
  </si>
  <si>
    <t>2024 Energy Efficiency Cost Recovery Factor</t>
  </si>
  <si>
    <t>2024 Projected Energy Efficiency Program Costs</t>
  </si>
  <si>
    <t>2022 Actual Energy Efficiency Expenditures</t>
  </si>
  <si>
    <t>Energy Efficiency Administrators and Service Providers Who Received More Than 5% of the Total Incentive Funds for 2022</t>
  </si>
  <si>
    <t>2024 Projected Energy Efficiency Goals and Objectives</t>
  </si>
  <si>
    <t>2024 Projected Energy Efficiency Program Savings</t>
  </si>
  <si>
    <t>2022 Energy Efficiency Programs' Cost - Net Benefit Ratio</t>
  </si>
  <si>
    <t>Commercail Food Service Pilot MTP</t>
  </si>
  <si>
    <t>Winter Load Management SOP</t>
  </si>
  <si>
    <t>2023 Energy Efficiency Service Providers</t>
  </si>
  <si>
    <t>Who Received Incentives from the Energy Efficiency Programs in 2023</t>
  </si>
  <si>
    <t>A list of the energy service provides, those receiving more than 5% of the total incentive funds for 2023 and the associated contracts are provided.</t>
  </si>
  <si>
    <t>Commercial Food Service Pilot MTP</t>
  </si>
  <si>
    <t>2024 Energy Efficiency Programs</t>
  </si>
  <si>
    <t>The Foodservice MTP targets commercial foodservice participants and market actors. This program will feature a point-of-sale rebate at the foodservice equipment dealer and will engage other key market actors to stimulate the adoption of energy efficient equipment.</t>
  </si>
  <si>
    <t>2022 Energy Efficiency Administrators and Service Providers</t>
  </si>
  <si>
    <t>Commercial Solutions</t>
  </si>
  <si>
    <t>High - Performance Homes</t>
  </si>
  <si>
    <t>Solar - Residential</t>
  </si>
  <si>
    <t>Targeted Low Income Program</t>
  </si>
  <si>
    <t>SCORE/CitySmart</t>
  </si>
  <si>
    <t>Solar - Commercial</t>
  </si>
  <si>
    <t>SOUTH TEXAS GATEWAY TERMINAL LLC</t>
  </si>
  <si>
    <t>LED UNLIMITED LLC</t>
  </si>
  <si>
    <t>ICF RESOURCES LLC</t>
  </si>
  <si>
    <t>JL COOLING &amp; HEATING</t>
  </si>
  <si>
    <t>AFFORDABLE AC SYSTEMS LLC</t>
  </si>
  <si>
    <t>THOMAS ENGINEERING INC</t>
  </si>
  <si>
    <t>SOUTEX ENERGY SOLUTIONS</t>
  </si>
  <si>
    <t>ETHOS-HOLISTIQUE HOLDING LLC</t>
  </si>
  <si>
    <t>AFFORDABLE SOLARSCREENS &amp; BLINDS</t>
  </si>
  <si>
    <t>ENEL X NORTH AMERICA INC</t>
  </si>
  <si>
    <t>GONZALEZ HVAC SERVICES</t>
  </si>
  <si>
    <t>FRONTIER A/C &amp; REFRIGERATION</t>
  </si>
  <si>
    <t>MHS ENERGY SOLUTIONS LLC</t>
  </si>
  <si>
    <t>GREEN EARTH CONSERVATION LLC</t>
  </si>
  <si>
    <t>FREE LIGHTING CORP</t>
  </si>
  <si>
    <t>SHURSAVE ENERGY</t>
  </si>
  <si>
    <t>JNP RESOURCES</t>
  </si>
  <si>
    <t>NICKS ENERGY SAVING SOLUTIONS</t>
  </si>
  <si>
    <t>PREMIER INSULATORS INC</t>
  </si>
  <si>
    <t>UTILISAV LLC</t>
  </si>
  <si>
    <t>HML ENERGY SOLUTIONS LLC</t>
  </si>
  <si>
    <t>SYNERGY PLUS LLC</t>
  </si>
  <si>
    <t>SIEMENS GOVERNMENT TECHNOLOGIES INC</t>
  </si>
  <si>
    <t>DR HORTON - CORPUS CHRISTI LLC</t>
  </si>
  <si>
    <t>PROJECT GREEN LLC</t>
  </si>
  <si>
    <t>SAVING ENERGY SOLUTIONS</t>
  </si>
  <si>
    <t>CHAPAS AIRCONDITIONING &amp; HEATING LLC</t>
  </si>
  <si>
    <t>LUNA ENERGY PARTNERS</t>
  </si>
  <si>
    <t>R &amp; L ENERGY TECHNOLOGY INC</t>
  </si>
  <si>
    <t>SAV-PLUS INC</t>
  </si>
  <si>
    <t>BLU CONTRACTOR LLC</t>
  </si>
  <si>
    <t>GNS ENERGY EFFICIENCY</t>
  </si>
  <si>
    <t>RCS ENERGY SERVICES LLC</t>
  </si>
  <si>
    <t>TRANE US INC</t>
  </si>
  <si>
    <t>GREEN MEDAL ENERGY CORP</t>
  </si>
  <si>
    <t>TIGER HEATING &amp; AIR LLC</t>
  </si>
  <si>
    <t>BRAV-CO ENERGY SOLUTIONS</t>
  </si>
  <si>
    <t>MID VALLEY HOME SOLUTIONS LLC</t>
  </si>
  <si>
    <t>YOUR VALLEY WEATHERIZATION LLC</t>
  </si>
  <si>
    <t>LINKS EP LLC</t>
  </si>
  <si>
    <t>CORPUS CHRISTI ISD</t>
  </si>
  <si>
    <t>DALLAS INSULATION LLC</t>
  </si>
  <si>
    <t>DOLLAR TREE STORES INC</t>
  </si>
  <si>
    <t>ESPERANZA HOMES INC</t>
  </si>
  <si>
    <t>LINEAGE LOGISTICS LLC</t>
  </si>
  <si>
    <t>ECO-FRIENDLY LIGHTING SOLUTION</t>
  </si>
  <si>
    <t>RIO HONDO</t>
  </si>
  <si>
    <t>BOWLES HEATING &amp; COOLING</t>
  </si>
  <si>
    <t>BATJER SERVICE LLC</t>
  </si>
  <si>
    <t>NUECES COUNTY</t>
  </si>
  <si>
    <t>NRG CURTAILMENT SOLUTIONS</t>
  </si>
  <si>
    <t>HESCO ENERGY LLC</t>
  </si>
  <si>
    <t>ABILENE INDEPENDENT SCHOOL DISTRICT</t>
  </si>
  <si>
    <t>INTERNATIONAL BANK OF COMMERCE (IBC)</t>
  </si>
  <si>
    <t>LEVIOR ENERGY LLC</t>
  </si>
  <si>
    <t>HOGAN HOMES INC</t>
  </si>
  <si>
    <t>ALANIS AIR ELECTRIC</t>
  </si>
  <si>
    <t>DAYBREAK LED LLC</t>
  </si>
  <si>
    <t>MISSION, CITY OF</t>
  </si>
  <si>
    <t>WESCO ENERGY SOLUTIONS</t>
  </si>
  <si>
    <t>HARDIN SIMMONS UNIVERSITY</t>
  </si>
  <si>
    <t>ARMSTRONG ELECTRICAL SUPPLY COMPANY</t>
  </si>
  <si>
    <t>BUDDY?S PLANTS PLUS CORPORATION</t>
  </si>
  <si>
    <t>WAL-MART STORES TEXAS LLC</t>
  </si>
  <si>
    <t>TEXAS TRIANGLE ENERGY SERVICES CO INC</t>
  </si>
  <si>
    <t>BULBS COM</t>
  </si>
  <si>
    <t>ROI ENERGY INVESTMENTS LLC</t>
  </si>
  <si>
    <t>SOURCEONE SOLUTIONS LLC</t>
  </si>
  <si>
    <t>CORPUS CHRISTI HOOKS BASEBALL CLUB</t>
  </si>
  <si>
    <t>UNIVERSITY OF TEXAS RIO GRANDE VALLEY</t>
  </si>
  <si>
    <t>SONORA INDEPENDENT SCHOOL DISTRICT</t>
  </si>
  <si>
    <t>FOX HOME BUILDERS IV</t>
  </si>
  <si>
    <t>LOWES COMPANIES INC</t>
  </si>
  <si>
    <t>BOLT ENERGY GROUP</t>
  </si>
  <si>
    <t>WESTWIND HOMES</t>
  </si>
  <si>
    <t>MIKE TSCHAAR HEATING &amp; AIR CONDITIONING</t>
  </si>
  <si>
    <t>LAREDO ISD</t>
  </si>
  <si>
    <t>WONDERFUL CITRUS PACKING LLC</t>
  </si>
  <si>
    <t>MCMURRY UNIVERSITY</t>
  </si>
  <si>
    <t>SAN PATRICIO MUNICIPAL WATER DISTRICT</t>
  </si>
  <si>
    <t>MCDILLS I&amp;E SPECIALIST LLC</t>
  </si>
  <si>
    <t>LED AUTHORITY LLC</t>
  </si>
  <si>
    <t>LIVE OAK CONSTRUCTION</t>
  </si>
  <si>
    <t>MIMCO LLC</t>
  </si>
  <si>
    <t>MPM HOMES</t>
  </si>
  <si>
    <t>UNITED INDEPENDENT SCHOOL DISTRICT</t>
  </si>
  <si>
    <t>GREEN ENERGY TEXASTECH</t>
  </si>
  <si>
    <t>CLYDE, CITY OF</t>
  </si>
  <si>
    <t>ADVANCED ELECTRICAL SOLUTIONS</t>
  </si>
  <si>
    <t>RAYMONDVILLE ISD</t>
  </si>
  <si>
    <t>SAN ANGELO SW CENTER LLC</t>
  </si>
  <si>
    <t>B &amp; B HOMES</t>
  </si>
  <si>
    <t>MACY'S INC</t>
  </si>
  <si>
    <t>JAYTON-GIRARD ISD</t>
  </si>
  <si>
    <t>CALALLEN ISD</t>
  </si>
  <si>
    <t>PACIFIC ENERGY CONCEPTS</t>
  </si>
  <si>
    <t>DSW HOMES LLC</t>
  </si>
  <si>
    <t>ABILENE COUNTRY CLUB INC</t>
  </si>
  <si>
    <t>TEXAS UNIVERSAL LIGHTING</t>
  </si>
  <si>
    <t>EL PROGRESO MEMORIAL LIBRARY</t>
  </si>
  <si>
    <t>CORPUS CHRISTI, CITY OF</t>
  </si>
  <si>
    <t>TARGET</t>
  </si>
  <si>
    <t>FAMILY DOLLAR</t>
  </si>
  <si>
    <t>BRIZO CONSTRUCTION LLC</t>
  </si>
  <si>
    <t>MHC OPERATING LIMITED PARTNERSHIP</t>
  </si>
  <si>
    <t>DANCO ELECTRIC COMPANY</t>
  </si>
  <si>
    <t>MCALLEN FOREIGN TRADE ZONE</t>
  </si>
  <si>
    <t>COSTCO WHOLESALE CORP</t>
  </si>
  <si>
    <t>AUTOZONE</t>
  </si>
  <si>
    <t>STONEWATER INC</t>
  </si>
  <si>
    <t>ENERSPONSE INC</t>
  </si>
  <si>
    <t>EDINBURG CISD</t>
  </si>
  <si>
    <t>SUTHERLAND LUMBER &amp; HOME CENTER INC</t>
  </si>
  <si>
    <t>INTREPID ELECTRIC  INC</t>
  </si>
  <si>
    <t>LEIDOS ENGINEERING LLC</t>
  </si>
  <si>
    <t>MARTIN VILLANUEVA CONSTRUCTION LLC</t>
  </si>
  <si>
    <t>DEVONSHIRE CUSTOM HOMES INC</t>
  </si>
  <si>
    <t>ANGELO STATE UNIVERSITY</t>
  </si>
  <si>
    <t>WESLACO ISD</t>
  </si>
  <si>
    <t>PUENTE PARTNERS</t>
  </si>
  <si>
    <t>SIMON PROPERTY GROUP</t>
  </si>
  <si>
    <t>LEGACY ELECTRIC</t>
  </si>
  <si>
    <t>C R ENGLAND INC</t>
  </si>
  <si>
    <t>RM QUALITY CONSTRUCTION</t>
  </si>
  <si>
    <t>MC ELECTRIC</t>
  </si>
  <si>
    <t>COLAIR INC</t>
  </si>
  <si>
    <t>SOUTH TEXAS COLD STORAGE</t>
  </si>
  <si>
    <t>ROSS STORES INC</t>
  </si>
  <si>
    <t>SOUTH TEXAS HOME BUILDERS INC</t>
  </si>
  <si>
    <t>VMB EQUITY PROPERTIES LLC</t>
  </si>
  <si>
    <t>HISTORIC PARAMOUNT THEATRE</t>
  </si>
  <si>
    <t>PORTLAND, CITY OF</t>
  </si>
  <si>
    <t>ELEGANT HOMES</t>
  </si>
  <si>
    <t>DIMENSIONS ALL CONSTRUCTION</t>
  </si>
  <si>
    <t>PAMM FAMILY PROPERTIES LLC</t>
  </si>
  <si>
    <t>JIM NED PUBLIC SCHOOLS</t>
  </si>
  <si>
    <t>TEXAS A&amp;M</t>
  </si>
  <si>
    <t>INCENTIFIND</t>
  </si>
  <si>
    <t>LEVIAN HOMES</t>
  </si>
  <si>
    <t>AEP TEXAS INC</t>
  </si>
  <si>
    <t>LAREDO SPECIALTY HOSPITAL LP</t>
  </si>
  <si>
    <t>PROYECTO AZTECA</t>
  </si>
  <si>
    <t>APPLIED INDUSTRIAL TECHNOLOGIES</t>
  </si>
  <si>
    <t>CALIBER HOLDINGS LLC</t>
  </si>
  <si>
    <t>O'REILLY AUTO PARTS</t>
  </si>
  <si>
    <t>PARTY CITY CORP</t>
  </si>
  <si>
    <t>ULTA SALON COSMETICS &amp; FRAGRANCE INC</t>
  </si>
  <si>
    <t>AATTIC III LP</t>
  </si>
  <si>
    <t>GOLDEN CRESCENT HABITAT FOR HUMANITY</t>
  </si>
  <si>
    <t>NEWCASTLE CONSTRUCTION LLC</t>
  </si>
  <si>
    <t>VALUEBANK TEXAS</t>
  </si>
  <si>
    <t>MISSION CONSOLIDATED ISD</t>
  </si>
  <si>
    <t>TREASURE BUILDERS LLC</t>
  </si>
  <si>
    <t>DIANA HOMES INC</t>
  </si>
  <si>
    <t>CCC OPERATIONS</t>
  </si>
  <si>
    <t>EAGLE PASS, CITY OF</t>
  </si>
  <si>
    <t>WALGREENS</t>
  </si>
  <si>
    <t>BID ENERGY INC</t>
  </si>
  <si>
    <t>Res Low-E Storm Windows</t>
  </si>
  <si>
    <t>2.3.9</t>
  </si>
  <si>
    <t>Com Evaporative Cooling (Small Commercial)</t>
  </si>
  <si>
    <t>Com Electric Convection Ovens</t>
  </si>
  <si>
    <t>2.7.1</t>
  </si>
  <si>
    <t>2.7.2</t>
  </si>
  <si>
    <t>2.7.3</t>
  </si>
  <si>
    <t>2.7.4</t>
  </si>
  <si>
    <t>2.7.5</t>
  </si>
  <si>
    <t>2.7.6</t>
  </si>
  <si>
    <t>2.7.7</t>
  </si>
  <si>
    <t>2.7.8</t>
  </si>
  <si>
    <t>Com VFDs for Water Pumping</t>
  </si>
  <si>
    <t>2.7.9</t>
  </si>
  <si>
    <t>Com Steam Trap Repair and Replacement (standard)</t>
  </si>
  <si>
    <t>Com Steam Trap Repair and Replacement (venturi)</t>
  </si>
  <si>
    <t>2.7.10</t>
  </si>
  <si>
    <t>Com Hydraulic Gear Lubricants</t>
  </si>
  <si>
    <t>2.7.11</t>
  </si>
  <si>
    <t>Com Hydraulic Oils</t>
  </si>
  <si>
    <t>M&amp;V Solar Attic Fans</t>
  </si>
  <si>
    <t>M&amp;V Air Compressors (less than 75hp)</t>
  </si>
  <si>
    <t>M&amp;V Non-Res Retro-Comissioning</t>
  </si>
  <si>
    <t>The WLM SOP targets non-residential customers with a peak electric demand of 500 kW or more and able to reduce at least 100 kW demand or more during a curtailment event.  Curtailment events occur during the program operating period December 1 through February 28, 24 hours a day, seven days a week.  Program participants include non-residential customers and Market Actors that include national or local energy efficiency service providers, commercial aggregation groups and retail electric providers (REPS).  Load curtailment events are dispatched by AEP Texas to the program participants providing a 30-minute advance notification and will have a one-to-four-hour duration.  Incentive payments are based on the average measured and verified demand reduction during the program operating period.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</si>
</sst>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5">
    <numFmt numFmtId="5" formatCode="&quot;$&quot;#,##0_);\(&quot;$&quot;#,##0\)"/>
    <numFmt numFmtId="42" formatCode="_(&quot;$&quot;* #,##0_);_(&quot;$&quot;* \(#,##0\);_(&quot;$&quot;* &quot;-&quot;_);_(@_)"/>
    <numFmt numFmtId="41" formatCode="_(* #,##0_);_(* \(#,##0\);_(* &quot;-&quot;_);_(@_)"/>
    <numFmt numFmtId="44" formatCode="_(&quot;$&quot;* #,##0.00_);_(&quot;$&quot;* \(#,##0.00\);_(&quot;$&quot;* &quot;-&quot;??_);_(@_)"/>
    <numFmt numFmtId="43" formatCode="_(* #,##0.00_);_(* \(#,##0.00\);_(* &quot;-&quot;??_);_(@_)"/>
    <numFmt numFmtId="164" formatCode="&quot;$&quot;#,##0"/>
    <numFmt numFmtId="165" formatCode="_(* #,##0_);_(* \(#,##0\);_(* &quot;-&quot;??_);_(@_)"/>
    <numFmt numFmtId="166" formatCode="_(&quot;$&quot;* #,##0_);_(&quot;$&quot;* \(#,##0\);_(&quot;$&quot;* &quot;-&quot;??_);_(@_)"/>
    <numFmt numFmtId="167" formatCode="0.0"/>
    <numFmt numFmtId="168" formatCode="0.0%"/>
    <numFmt numFmtId="169" formatCode="[$-1010409]#,##0.0;\-#,##0.0"/>
    <numFmt numFmtId="170" formatCode="_(* #,##0.0_);_(* \(#,##0.0\);_(* &quot;-&quot;??_);_(@_)"/>
    <numFmt numFmtId="171" formatCode="_([$$-409]* #,##0_);_([$$-409]* \(#,##0\);_([$$-409]* &quot;-&quot;??_);_(@_)"/>
    <numFmt numFmtId="172" formatCode="[$-1010409]#,##0;\-#,##0"/>
    <numFmt numFmtId="173" formatCode="&quot;$&quot;#,##0.0000000000"/>
  </numFmts>
  <fonts count="76">
    <font>
      <sz val="10"/>
      <name val="Arial"/>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sz val="11"/>
      <name val="Times New Roman"/>
      <family val="1"/>
    </font>
    <font>
      <sz val="10"/>
      <name val="Times New Roman"/>
      <family val="1"/>
    </font>
    <font>
      <b/>
      <sz val="12"/>
      <name val="Arial"/>
      <family val="2"/>
    </font>
    <font>
      <b/>
      <sz val="12"/>
      <name val="Times New Roman"/>
      <family val="1"/>
    </font>
    <font>
      <sz val="10"/>
      <name val="Arial"/>
      <family val="2"/>
    </font>
    <font>
      <vertAlign val="superscript"/>
      <sz val="10"/>
      <name val="Times New Roman"/>
      <family val="1"/>
    </font>
    <font>
      <sz val="10"/>
      <name val="Arial"/>
      <family val="2"/>
    </font>
    <font>
      <i/>
      <sz val="10"/>
      <name val="Times New Roman"/>
      <family val="1"/>
    </font>
    <font>
      <sz val="12"/>
      <name val="Times New Roman"/>
      <family val="1"/>
    </font>
    <font>
      <strike/>
      <sz val="12"/>
      <name val="Times New Roman"/>
      <family val="1"/>
    </font>
    <font>
      <b/>
      <sz val="11"/>
      <name val="Times New Roman"/>
      <family val="1"/>
    </font>
    <font>
      <sz val="12"/>
      <name val="Arial"/>
      <family val="2"/>
    </font>
    <font>
      <sz val="10"/>
      <name val="MS Sans Serif"/>
      <family val="2"/>
    </font>
    <font>
      <b/>
      <sz val="10"/>
      <name val="MS Sans Serif"/>
      <family val="2"/>
    </font>
    <font>
      <b/>
      <sz val="14"/>
      <name val="Times New Roman"/>
      <family val="1"/>
    </font>
    <font>
      <sz val="11"/>
      <color indexed="8"/>
      <name val="Calibri"/>
      <family val="2"/>
    </font>
    <font>
      <b/>
      <sz val="11"/>
      <color indexed="8"/>
      <name val="Calibri"/>
      <family val="2"/>
    </font>
    <font>
      <vertAlign val="superscript"/>
      <sz val="12"/>
      <name val="Times New Roman"/>
      <family val="1"/>
    </font>
    <font>
      <vertAlign val="superscript"/>
      <sz val="11"/>
      <name val="Times New Roman"/>
      <family val="1"/>
    </font>
    <font>
      <sz val="11"/>
      <color indexed="9"/>
      <name val="Calibri"/>
      <family val="2"/>
    </font>
    <font>
      <sz val="11"/>
      <color indexed="20"/>
      <name val="Calibri"/>
      <family val="2"/>
    </font>
    <font>
      <b/>
      <sz val="11"/>
      <color indexed="52"/>
      <name val="Calibri"/>
      <family val="2"/>
    </font>
    <font>
      <b/>
      <sz val="11"/>
      <color indexed="9"/>
      <name val="Calibri"/>
      <family val="2"/>
    </font>
    <font>
      <i/>
      <sz val="11"/>
      <color indexed="23"/>
      <name val="Calibri"/>
      <family val="2"/>
    </font>
    <font>
      <sz val="11"/>
      <color indexed="17"/>
      <name val="Calibri"/>
      <family val="2"/>
    </font>
    <font>
      <b/>
      <sz val="15"/>
      <color indexed="56"/>
      <name val="Calibri"/>
      <family val="2"/>
    </font>
    <font>
      <b/>
      <sz val="13"/>
      <color indexed="56"/>
      <name val="Calibri"/>
      <family val="2"/>
    </font>
    <font>
      <b/>
      <sz val="11"/>
      <color indexed="56"/>
      <name val="Calibri"/>
      <family val="2"/>
    </font>
    <font>
      <sz val="11"/>
      <color indexed="62"/>
      <name val="Calibri"/>
      <family val="2"/>
    </font>
    <font>
      <sz val="11"/>
      <color indexed="52"/>
      <name val="Calibri"/>
      <family val="2"/>
    </font>
    <font>
      <sz val="11"/>
      <color indexed="60"/>
      <name val="Calibri"/>
      <family val="2"/>
    </font>
    <font>
      <b/>
      <sz val="11"/>
      <color indexed="63"/>
      <name val="Calibri"/>
      <family val="2"/>
    </font>
    <font>
      <b/>
      <sz val="18"/>
      <color indexed="56"/>
      <name val="Cambria"/>
      <family val="2"/>
    </font>
    <font>
      <sz val="11"/>
      <color indexed="10"/>
      <name val="Calibri"/>
      <family val="2"/>
    </font>
    <font>
      <sz val="10"/>
      <name val="Arial"/>
      <family val="2"/>
    </font>
    <font>
      <b/>
      <sz val="14"/>
      <name val="Arial"/>
      <family val="2"/>
    </font>
    <font>
      <sz val="11"/>
      <color theme="1"/>
      <name val="Calibri"/>
      <family val="2"/>
      <scheme val="minor"/>
    </font>
    <font>
      <sz val="20"/>
      <name val="Arial"/>
      <family val="2"/>
    </font>
    <font>
      <sz val="14"/>
      <name val="Times New Roman"/>
      <family val="1"/>
    </font>
    <font>
      <sz val="10"/>
      <name val="Calibri"/>
      <family val="2"/>
      <scheme val="minor"/>
    </font>
    <font>
      <b/>
      <sz val="12"/>
      <name val="Calibri"/>
      <family val="2"/>
      <scheme val="minor"/>
    </font>
    <font>
      <b/>
      <sz val="13"/>
      <name val="Calibri"/>
      <family val="2"/>
      <scheme val="minor"/>
    </font>
    <font>
      <b/>
      <sz val="10"/>
      <name val="Calibri"/>
      <family val="2"/>
      <scheme val="minor"/>
    </font>
    <font>
      <sz val="11"/>
      <name val="Calibri"/>
      <family val="2"/>
      <scheme val="minor"/>
    </font>
    <font>
      <sz val="12"/>
      <color rgb="FFFF0000"/>
      <name val="Times New Roman"/>
      <family val="1"/>
    </font>
    <font>
      <i/>
      <sz val="10"/>
      <color rgb="FFFF0000"/>
      <name val="Arial"/>
      <family val="2"/>
    </font>
    <font>
      <u/>
      <sz val="11"/>
      <color theme="10"/>
      <name val="Calibri"/>
      <family val="2"/>
      <scheme val="minor"/>
    </font>
    <font>
      <sz val="12"/>
      <name val="Arial MT"/>
    </font>
    <font>
      <sz val="10"/>
      <color theme="1"/>
      <name val="Arial"/>
      <family val="2"/>
    </font>
    <font>
      <b/>
      <sz val="11"/>
      <name val="Arial"/>
      <family val="2"/>
    </font>
    <font>
      <b/>
      <i/>
      <sz val="11"/>
      <name val="Arial"/>
      <family val="2"/>
    </font>
    <font>
      <sz val="9"/>
      <color theme="1"/>
      <name val="Arial"/>
      <family val="2"/>
    </font>
    <font>
      <sz val="9"/>
      <color indexed="8"/>
      <name val="Arial"/>
      <family val="2"/>
    </font>
    <font>
      <sz val="9"/>
      <name val="Arial"/>
      <family val="2"/>
    </font>
    <font>
      <i/>
      <sz val="9"/>
      <name val="Arial"/>
      <family val="2"/>
    </font>
    <font>
      <sz val="12"/>
      <color rgb="FFFF0000"/>
      <name val="Arial"/>
      <family val="2"/>
    </font>
    <font>
      <b/>
      <sz val="10"/>
      <name val="Times New Roman"/>
      <family val="1"/>
    </font>
    <font>
      <b/>
      <sz val="10"/>
      <name val="Arial"/>
      <family val="2"/>
    </font>
    <font>
      <b/>
      <sz val="7"/>
      <color rgb="FFFF0000"/>
      <name val="Arial"/>
      <family val="2"/>
    </font>
    <font>
      <sz val="9"/>
      <color rgb="FFFF0000"/>
      <name val="Arial"/>
      <family val="2"/>
    </font>
    <font>
      <b/>
      <sz val="11"/>
      <color theme="1"/>
      <name val="Calibri"/>
      <family val="2"/>
      <scheme val="minor"/>
    </font>
    <font>
      <b/>
      <sz val="16"/>
      <name val="Calibri"/>
      <family val="2"/>
      <scheme val="minor"/>
    </font>
    <font>
      <sz val="10"/>
      <name val="Arial Unicode MS"/>
    </font>
    <font>
      <sz val="11"/>
      <color indexed="8"/>
      <name val="Calibri"/>
      <family val="2"/>
      <scheme val="minor"/>
    </font>
  </fonts>
  <fills count="30">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mediumGray">
        <fgColor indexed="22"/>
      </patternFill>
    </fill>
    <fill>
      <patternFill patternType="solid">
        <fgColor theme="0" tint="-0.14999847407452621"/>
        <bgColor indexed="64"/>
      </patternFill>
    </fill>
    <fill>
      <patternFill patternType="solid">
        <fgColor theme="6" tint="0.59999389629810485"/>
        <bgColor indexed="64"/>
      </patternFill>
    </fill>
    <fill>
      <patternFill patternType="solid">
        <fgColor theme="0"/>
        <bgColor indexed="64"/>
      </patternFill>
    </fill>
    <fill>
      <patternFill patternType="solid">
        <fgColor theme="0" tint="-0.249977111117893"/>
        <bgColor indexed="64"/>
      </patternFill>
    </fill>
    <fill>
      <patternFill patternType="solid">
        <fgColor rgb="FFFFFF00"/>
        <bgColor indexed="64"/>
      </patternFill>
    </fill>
  </fills>
  <borders count="43">
    <border>
      <left/>
      <right/>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bottom style="medium">
        <color indexed="64"/>
      </bottom>
      <diagonal/>
    </border>
    <border>
      <left/>
      <right/>
      <top style="thin">
        <color indexed="62"/>
      </top>
      <bottom style="double">
        <color indexed="62"/>
      </bottom>
      <diagonal/>
    </border>
    <border>
      <left style="thin">
        <color indexed="64"/>
      </left>
      <right style="thin">
        <color indexed="64"/>
      </right>
      <top style="thin">
        <color indexed="64"/>
      </top>
      <bottom style="thin">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right style="medium">
        <color indexed="64"/>
      </right>
      <top/>
      <bottom style="medium">
        <color indexed="64"/>
      </bottom>
      <diagonal/>
    </border>
    <border>
      <left/>
      <right style="thin">
        <color indexed="64"/>
      </right>
      <top style="thin">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style="medium">
        <color indexed="64"/>
      </top>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bottom style="thin">
        <color indexed="64"/>
      </bottom>
      <diagonal/>
    </border>
    <border>
      <left style="medium">
        <color indexed="64"/>
      </left>
      <right style="medium">
        <color indexed="64"/>
      </right>
      <top/>
      <bottom style="medium">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right/>
      <top style="thin">
        <color indexed="64"/>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right/>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medium">
        <color indexed="64"/>
      </right>
      <top style="medium">
        <color indexed="64"/>
      </top>
      <bottom/>
      <diagonal/>
    </border>
  </borders>
  <cellStyleXfs count="355">
    <xf numFmtId="0" fontId="0" fillId="0" borderId="0"/>
    <xf numFmtId="0" fontId="27" fillId="2" borderId="0" applyNumberFormat="0" applyBorder="0" applyAlignment="0" applyProtection="0"/>
    <xf numFmtId="0" fontId="27" fillId="3" borderId="0" applyNumberFormat="0" applyBorder="0" applyAlignment="0" applyProtection="0"/>
    <xf numFmtId="0" fontId="27" fillId="4" borderId="0" applyNumberFormat="0" applyBorder="0" applyAlignment="0" applyProtection="0"/>
    <xf numFmtId="0" fontId="27" fillId="5" borderId="0" applyNumberFormat="0" applyBorder="0" applyAlignment="0" applyProtection="0"/>
    <xf numFmtId="0" fontId="27" fillId="6" borderId="0" applyNumberFormat="0" applyBorder="0" applyAlignment="0" applyProtection="0"/>
    <xf numFmtId="0" fontId="27" fillId="7" borderId="0" applyNumberFormat="0" applyBorder="0" applyAlignment="0" applyProtection="0"/>
    <xf numFmtId="0" fontId="27" fillId="8" borderId="0" applyNumberFormat="0" applyBorder="0" applyAlignment="0" applyProtection="0"/>
    <xf numFmtId="0" fontId="27" fillId="9" borderId="0" applyNumberFormat="0" applyBorder="0" applyAlignment="0" applyProtection="0"/>
    <xf numFmtId="0" fontId="27" fillId="10" borderId="0" applyNumberFormat="0" applyBorder="0" applyAlignment="0" applyProtection="0"/>
    <xf numFmtId="0" fontId="27" fillId="5" borderId="0" applyNumberFormat="0" applyBorder="0" applyAlignment="0" applyProtection="0"/>
    <xf numFmtId="0" fontId="27" fillId="8" borderId="0" applyNumberFormat="0" applyBorder="0" applyAlignment="0" applyProtection="0"/>
    <xf numFmtId="0" fontId="27" fillId="11" borderId="0" applyNumberFormat="0" applyBorder="0" applyAlignment="0" applyProtection="0"/>
    <xf numFmtId="0" fontId="31" fillId="12" borderId="0" applyNumberFormat="0" applyBorder="0" applyAlignment="0" applyProtection="0"/>
    <xf numFmtId="0" fontId="31" fillId="9" borderId="0" applyNumberFormat="0" applyBorder="0" applyAlignment="0" applyProtection="0"/>
    <xf numFmtId="0" fontId="31" fillId="10" borderId="0" applyNumberFormat="0" applyBorder="0" applyAlignment="0" applyProtection="0"/>
    <xf numFmtId="0" fontId="31" fillId="13" borderId="0" applyNumberFormat="0" applyBorder="0" applyAlignment="0" applyProtection="0"/>
    <xf numFmtId="0" fontId="31" fillId="14" borderId="0" applyNumberFormat="0" applyBorder="0" applyAlignment="0" applyProtection="0"/>
    <xf numFmtId="0" fontId="31" fillId="15" borderId="0" applyNumberFormat="0" applyBorder="0" applyAlignment="0" applyProtection="0"/>
    <xf numFmtId="0" fontId="31" fillId="16" borderId="0" applyNumberFormat="0" applyBorder="0" applyAlignment="0" applyProtection="0"/>
    <xf numFmtId="0" fontId="31" fillId="17" borderId="0" applyNumberFormat="0" applyBorder="0" applyAlignment="0" applyProtection="0"/>
    <xf numFmtId="0" fontId="31" fillId="18" borderId="0" applyNumberFormat="0" applyBorder="0" applyAlignment="0" applyProtection="0"/>
    <xf numFmtId="0" fontId="31" fillId="13" borderId="0" applyNumberFormat="0" applyBorder="0" applyAlignment="0" applyProtection="0"/>
    <xf numFmtId="0" fontId="31" fillId="14" borderId="0" applyNumberFormat="0" applyBorder="0" applyAlignment="0" applyProtection="0"/>
    <xf numFmtId="0" fontId="31" fillId="19" borderId="0" applyNumberFormat="0" applyBorder="0" applyAlignment="0" applyProtection="0"/>
    <xf numFmtId="0" fontId="32" fillId="3" borderId="0" applyNumberFormat="0" applyBorder="0" applyAlignment="0" applyProtection="0"/>
    <xf numFmtId="0" fontId="33" fillId="20" borderId="1" applyNumberFormat="0" applyAlignment="0" applyProtection="0"/>
    <xf numFmtId="0" fontId="34" fillId="21" borderId="2" applyNumberFormat="0" applyAlignment="0" applyProtection="0"/>
    <xf numFmtId="43" fontId="11" fillId="0" borderId="0" applyFont="0" applyFill="0" applyBorder="0" applyAlignment="0" applyProtection="0"/>
    <xf numFmtId="43" fontId="46" fillId="0" borderId="0" applyFont="0" applyFill="0" applyBorder="0" applyAlignment="0" applyProtection="0"/>
    <xf numFmtId="43" fontId="16" fillId="0" borderId="0" applyFont="0" applyFill="0" applyBorder="0" applyAlignment="0" applyProtection="0"/>
    <xf numFmtId="44" fontId="11" fillId="0" borderId="0" applyFont="0" applyFill="0" applyBorder="0" applyAlignment="0" applyProtection="0"/>
    <xf numFmtId="44" fontId="27" fillId="0" borderId="0" applyFont="0" applyFill="0" applyBorder="0" applyAlignment="0" applyProtection="0"/>
    <xf numFmtId="44" fontId="46" fillId="0" borderId="0" applyFont="0" applyFill="0" applyBorder="0" applyAlignment="0" applyProtection="0"/>
    <xf numFmtId="44" fontId="16" fillId="0" borderId="0" applyFont="0" applyFill="0" applyBorder="0" applyAlignment="0" applyProtection="0"/>
    <xf numFmtId="0" fontId="35" fillId="0" borderId="0" applyNumberFormat="0" applyFill="0" applyBorder="0" applyAlignment="0" applyProtection="0"/>
    <xf numFmtId="0" fontId="36" fillId="4" borderId="0" applyNumberFormat="0" applyBorder="0" applyAlignment="0" applyProtection="0"/>
    <xf numFmtId="0" fontId="37" fillId="0" borderId="3" applyNumberFormat="0" applyFill="0" applyAlignment="0" applyProtection="0"/>
    <xf numFmtId="0" fontId="38" fillId="0" borderId="4" applyNumberFormat="0" applyFill="0" applyAlignment="0" applyProtection="0"/>
    <xf numFmtId="0" fontId="39" fillId="0" borderId="5" applyNumberFormat="0" applyFill="0" applyAlignment="0" applyProtection="0"/>
    <xf numFmtId="0" fontId="39" fillId="0" borderId="0" applyNumberFormat="0" applyFill="0" applyBorder="0" applyAlignment="0" applyProtection="0"/>
    <xf numFmtId="0" fontId="40" fillId="7" borderId="1" applyNumberFormat="0" applyAlignment="0" applyProtection="0"/>
    <xf numFmtId="0" fontId="41" fillId="0" borderId="6" applyNumberFormat="0" applyFill="0" applyAlignment="0" applyProtection="0"/>
    <xf numFmtId="0" fontId="42" fillId="22" borderId="0" applyNumberFormat="0" applyBorder="0" applyAlignment="0" applyProtection="0"/>
    <xf numFmtId="0" fontId="48" fillId="0" borderId="0"/>
    <xf numFmtId="0" fontId="48" fillId="0" borderId="0"/>
    <xf numFmtId="0" fontId="16" fillId="0" borderId="0"/>
    <xf numFmtId="0" fontId="46" fillId="0" borderId="0"/>
    <xf numFmtId="0" fontId="16" fillId="0" borderId="0"/>
    <xf numFmtId="0" fontId="48" fillId="0" borderId="0"/>
    <xf numFmtId="0" fontId="16" fillId="0" borderId="0"/>
    <xf numFmtId="0" fontId="46" fillId="23" borderId="7" applyNumberFormat="0" applyFont="0" applyAlignment="0" applyProtection="0"/>
    <xf numFmtId="0" fontId="16" fillId="23" borderId="7" applyNumberFormat="0" applyFont="0" applyAlignment="0" applyProtection="0"/>
    <xf numFmtId="0" fontId="43" fillId="20" borderId="8" applyNumberFormat="0" applyAlignment="0" applyProtection="0"/>
    <xf numFmtId="9" fontId="16" fillId="0" borderId="0" applyFont="0" applyFill="0" applyBorder="0" applyAlignment="0" applyProtection="0"/>
    <xf numFmtId="9" fontId="46" fillId="0" borderId="0" applyFont="0" applyFill="0" applyBorder="0" applyAlignment="0" applyProtection="0"/>
    <xf numFmtId="9" fontId="16" fillId="0" borderId="0" applyFont="0" applyFill="0" applyBorder="0" applyAlignment="0" applyProtection="0"/>
    <xf numFmtId="0" fontId="24" fillId="0" borderId="0" applyNumberFormat="0" applyFont="0" applyFill="0" applyBorder="0" applyAlignment="0" applyProtection="0">
      <alignment horizontal="left"/>
    </xf>
    <xf numFmtId="15" fontId="24" fillId="0" borderId="0" applyFont="0" applyFill="0" applyBorder="0" applyAlignment="0" applyProtection="0"/>
    <xf numFmtId="4" fontId="24" fillId="0" borderId="0" applyFont="0" applyFill="0" applyBorder="0" applyAlignment="0" applyProtection="0"/>
    <xf numFmtId="0" fontId="25" fillId="0" borderId="9">
      <alignment horizontal="center"/>
    </xf>
    <xf numFmtId="3" fontId="24" fillId="0" borderId="0" applyFont="0" applyFill="0" applyBorder="0" applyAlignment="0" applyProtection="0"/>
    <xf numFmtId="0" fontId="24" fillId="24" borderId="0" applyNumberFormat="0" applyFont="0" applyBorder="0" applyAlignment="0" applyProtection="0"/>
    <xf numFmtId="0" fontId="44" fillId="0" borderId="0" applyNumberFormat="0" applyFill="0" applyBorder="0" applyAlignment="0" applyProtection="0"/>
    <xf numFmtId="0" fontId="28" fillId="0" borderId="10" applyNumberFormat="0" applyFill="0" applyAlignment="0" applyProtection="0"/>
    <xf numFmtId="0" fontId="45" fillId="0" borderId="0" applyNumberFormat="0" applyFill="0" applyBorder="0" applyAlignment="0" applyProtection="0"/>
    <xf numFmtId="9" fontId="11" fillId="0" borderId="0" applyFont="0" applyFill="0" applyBorder="0" applyAlignment="0" applyProtection="0"/>
    <xf numFmtId="0" fontId="9" fillId="0" borderId="0"/>
    <xf numFmtId="43" fontId="16" fillId="0" borderId="0" applyFont="0" applyFill="0" applyBorder="0" applyAlignment="0" applyProtection="0"/>
    <xf numFmtId="0" fontId="16" fillId="0" borderId="0"/>
    <xf numFmtId="0" fontId="8" fillId="0" borderId="0"/>
    <xf numFmtId="0" fontId="11" fillId="0" borderId="0"/>
    <xf numFmtId="0" fontId="7" fillId="0" borderId="0"/>
    <xf numFmtId="0" fontId="7" fillId="0" borderId="0"/>
    <xf numFmtId="0" fontId="11" fillId="0" borderId="0"/>
    <xf numFmtId="0" fontId="11"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1" fontId="11" fillId="0" borderId="0" applyFont="0" applyFill="0" applyBorder="0" applyAlignment="0" applyProtection="0"/>
    <xf numFmtId="43" fontId="11" fillId="0" borderId="0" applyFont="0" applyFill="0" applyBorder="0" applyAlignment="0" applyProtection="0"/>
    <xf numFmtId="43" fontId="7" fillId="0" borderId="0" applyFont="0" applyFill="0" applyBorder="0" applyAlignment="0" applyProtection="0"/>
    <xf numFmtId="43" fontId="11"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4" fontId="7" fillId="0" borderId="0" applyFont="0" applyFill="0" applyBorder="0" applyAlignment="0" applyProtection="0"/>
    <xf numFmtId="44" fontId="11"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11" fillId="0" borderId="0" applyFont="0" applyFill="0" applyBorder="0" applyAlignment="0" applyProtection="0"/>
    <xf numFmtId="44" fontId="20" fillId="0" borderId="0" applyFont="0" applyFill="0" applyBorder="0" applyAlignment="0" applyProtection="0"/>
    <xf numFmtId="44" fontId="11" fillId="0" borderId="0">
      <alignment vertical="center"/>
    </xf>
    <xf numFmtId="0" fontId="58" fillId="0" borderId="0" applyNumberFormat="0" applyFill="0" applyBorder="0" applyAlignment="0" applyProtection="0"/>
    <xf numFmtId="0" fontId="7" fillId="0" borderId="0"/>
    <xf numFmtId="0" fontId="7" fillId="0" borderId="0"/>
    <xf numFmtId="0" fontId="20" fillId="0" borderId="0"/>
    <xf numFmtId="0" fontId="11" fillId="0" borderId="0">
      <alignment vertical="center"/>
    </xf>
    <xf numFmtId="0" fontId="7" fillId="0" borderId="0"/>
    <xf numFmtId="0" fontId="7" fillId="0" borderId="0"/>
    <xf numFmtId="169" fontId="59" fillId="0" borderId="0"/>
    <xf numFmtId="0" fontId="11" fillId="0" borderId="0"/>
    <xf numFmtId="0" fontId="11" fillId="0" borderId="0"/>
    <xf numFmtId="169" fontId="59" fillId="0" borderId="0"/>
    <xf numFmtId="169" fontId="11" fillId="0" borderId="0"/>
    <xf numFmtId="172" fontId="11"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1"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1" fillId="0" borderId="0"/>
    <xf numFmtId="0" fontId="11" fillId="0" borderId="0"/>
    <xf numFmtId="169" fontId="11" fillId="0" borderId="0"/>
    <xf numFmtId="169" fontId="11" fillId="0" borderId="0"/>
    <xf numFmtId="169" fontId="11" fillId="0" borderId="0"/>
    <xf numFmtId="9" fontId="7" fillId="0" borderId="0" applyFont="0" applyFill="0" applyBorder="0" applyAlignment="0" applyProtection="0"/>
    <xf numFmtId="9" fontId="11"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11" fillId="0" borderId="0" applyFont="0" applyFill="0" applyBorder="0" applyAlignment="0" applyProtection="0"/>
    <xf numFmtId="9" fontId="60"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11" fillId="0" borderId="0" applyFont="0" applyFill="0" applyBorder="0" applyAlignment="0" applyProtection="0"/>
    <xf numFmtId="0" fontId="24" fillId="0" borderId="0" applyNumberFormat="0" applyFont="0" applyFill="0" applyBorder="0" applyAlignment="0" applyProtection="0">
      <alignment horizontal="left"/>
    </xf>
    <xf numFmtId="15" fontId="24" fillId="0" borderId="0" applyFont="0" applyFill="0" applyBorder="0" applyAlignment="0" applyProtection="0"/>
    <xf numFmtId="4" fontId="24" fillId="0" borderId="0" applyFont="0" applyFill="0" applyBorder="0" applyAlignment="0" applyProtection="0"/>
    <xf numFmtId="0" fontId="25" fillId="0" borderId="9">
      <alignment horizontal="center"/>
    </xf>
    <xf numFmtId="3" fontId="24" fillId="0" borderId="0" applyFont="0" applyFill="0" applyBorder="0" applyAlignment="0" applyProtection="0"/>
    <xf numFmtId="0" fontId="11" fillId="0" borderId="0"/>
    <xf numFmtId="0" fontId="24" fillId="24" borderId="0" applyNumberFormat="0" applyFont="0" applyBorder="0" applyAlignment="0" applyProtection="0"/>
    <xf numFmtId="0" fontId="7" fillId="0" borderId="0"/>
    <xf numFmtId="0" fontId="7" fillId="0" borderId="0"/>
    <xf numFmtId="0" fontId="7" fillId="0" borderId="0"/>
    <xf numFmtId="0" fontId="7" fillId="0" borderId="0"/>
    <xf numFmtId="0" fontId="7" fillId="0" borderId="0"/>
    <xf numFmtId="169" fontId="59" fillId="0" borderId="0"/>
    <xf numFmtId="0" fontId="7" fillId="0" borderId="0"/>
    <xf numFmtId="0" fontId="7" fillId="0" borderId="0"/>
    <xf numFmtId="0" fontId="27" fillId="2" borderId="0" applyNumberFormat="0" applyBorder="0" applyAlignment="0" applyProtection="0"/>
    <xf numFmtId="0" fontId="27" fillId="2" borderId="0" applyNumberFormat="0" applyBorder="0" applyAlignment="0" applyProtection="0"/>
    <xf numFmtId="0" fontId="27" fillId="3" borderId="0" applyNumberFormat="0" applyBorder="0" applyAlignment="0" applyProtection="0"/>
    <xf numFmtId="0" fontId="27" fillId="3" borderId="0" applyNumberFormat="0" applyBorder="0" applyAlignment="0" applyProtection="0"/>
    <xf numFmtId="0" fontId="27" fillId="4" borderId="0" applyNumberFormat="0" applyBorder="0" applyAlignment="0" applyProtection="0"/>
    <xf numFmtId="0" fontId="27" fillId="4" borderId="0" applyNumberFormat="0" applyBorder="0" applyAlignment="0" applyProtection="0"/>
    <xf numFmtId="0" fontId="27" fillId="5" borderId="0" applyNumberFormat="0" applyBorder="0" applyAlignment="0" applyProtection="0"/>
    <xf numFmtId="0" fontId="27" fillId="5" borderId="0" applyNumberFormat="0" applyBorder="0" applyAlignment="0" applyProtection="0"/>
    <xf numFmtId="0" fontId="27" fillId="6" borderId="0" applyNumberFormat="0" applyBorder="0" applyAlignment="0" applyProtection="0"/>
    <xf numFmtId="0" fontId="27" fillId="6"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5" borderId="0" applyNumberFormat="0" applyBorder="0" applyAlignment="0" applyProtection="0"/>
    <xf numFmtId="0" fontId="27" fillId="5"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0" fontId="7" fillId="0" borderId="0"/>
    <xf numFmtId="0" fontId="7" fillId="0" borderId="0"/>
    <xf numFmtId="0" fontId="7" fillId="0" borderId="0"/>
    <xf numFmtId="0" fontId="7" fillId="0" borderId="0"/>
    <xf numFmtId="3" fontId="12" fillId="0" borderId="0">
      <alignment vertical="center"/>
    </xf>
    <xf numFmtId="0" fontId="11"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1"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1" fillId="0" borderId="0"/>
    <xf numFmtId="0" fontId="7" fillId="0" borderId="0"/>
    <xf numFmtId="0" fontId="7" fillId="0" borderId="0"/>
    <xf numFmtId="0" fontId="7" fillId="0" borderId="0"/>
    <xf numFmtId="0" fontId="7" fillId="0" borderId="0"/>
    <xf numFmtId="0" fontId="7" fillId="0" borderId="0"/>
    <xf numFmtId="0" fontId="11" fillId="0" borderId="0"/>
    <xf numFmtId="0" fontId="7" fillId="0" borderId="0"/>
    <xf numFmtId="0" fontId="7" fillId="0" borderId="0"/>
    <xf numFmtId="0" fontId="7" fillId="0" borderId="0"/>
    <xf numFmtId="169" fontId="11" fillId="0" borderId="0"/>
    <xf numFmtId="0" fontId="7" fillId="0" borderId="0"/>
    <xf numFmtId="0" fontId="7" fillId="0" borderId="0"/>
    <xf numFmtId="0" fontId="7" fillId="0" borderId="0"/>
    <xf numFmtId="0" fontId="11" fillId="23" borderId="7" applyNumberFormat="0" applyFont="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0" fontId="28" fillId="0" borderId="10" applyNumberFormat="0" applyFill="0" applyAlignment="0" applyProtection="0"/>
    <xf numFmtId="0" fontId="28" fillId="0" borderId="10" applyNumberFormat="0" applyFill="0" applyAlignment="0" applyProtection="0"/>
    <xf numFmtId="0" fontId="11" fillId="0" borderId="0"/>
    <xf numFmtId="9" fontId="6" fillId="0" borderId="0" applyFont="0" applyFill="0" applyBorder="0" applyAlignment="0" applyProtection="0"/>
    <xf numFmtId="44" fontId="5" fillId="0" borderId="0" applyFont="0" applyFill="0" applyBorder="0" applyAlignment="0" applyProtection="0"/>
    <xf numFmtId="0" fontId="5" fillId="0" borderId="0"/>
    <xf numFmtId="0" fontId="24" fillId="0" borderId="0"/>
    <xf numFmtId="0" fontId="4" fillId="0" borderId="0"/>
    <xf numFmtId="0" fontId="3" fillId="0" borderId="0"/>
    <xf numFmtId="0" fontId="2" fillId="0" borderId="0"/>
    <xf numFmtId="0" fontId="74" fillId="0" borderId="0"/>
    <xf numFmtId="43" fontId="2" fillId="0" borderId="0" applyFont="0" applyFill="0" applyBorder="0" applyAlignment="0" applyProtection="0"/>
    <xf numFmtId="0" fontId="75" fillId="0" borderId="0"/>
    <xf numFmtId="44"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cellStyleXfs>
  <cellXfs count="262">
    <xf numFmtId="0" fontId="0" fillId="0" borderId="0" xfId="0"/>
    <xf numFmtId="0" fontId="12" fillId="0" borderId="0" xfId="0" applyFont="1" applyAlignment="1">
      <alignment horizontal="center"/>
    </xf>
    <xf numFmtId="0" fontId="0" fillId="0" borderId="0" xfId="0" applyAlignment="1">
      <alignment wrapText="1"/>
    </xf>
    <xf numFmtId="0" fontId="18" fillId="0" borderId="0" xfId="0" applyFont="1"/>
    <xf numFmtId="0" fontId="18" fillId="0" borderId="0" xfId="0" applyFont="1" applyBorder="1"/>
    <xf numFmtId="0" fontId="13" fillId="0" borderId="11" xfId="0" applyFont="1" applyBorder="1" applyAlignment="1">
      <alignment horizontal="center" vertical="top" wrapText="1"/>
    </xf>
    <xf numFmtId="0" fontId="13" fillId="0" borderId="11" xfId="0" applyFont="1" applyBorder="1" applyAlignment="1">
      <alignment vertical="top" wrapText="1"/>
    </xf>
    <xf numFmtId="0" fontId="13" fillId="0" borderId="11" xfId="0" applyFont="1" applyBorder="1" applyAlignment="1">
      <alignment horizontal="left" vertical="top" wrapText="1"/>
    </xf>
    <xf numFmtId="0" fontId="18" fillId="0" borderId="0" xfId="0" applyFont="1" applyBorder="1" applyAlignment="1">
      <alignment horizontal="center"/>
    </xf>
    <xf numFmtId="0" fontId="21" fillId="0" borderId="0" xfId="0" applyFont="1"/>
    <xf numFmtId="0" fontId="13" fillId="0" borderId="11" xfId="0" applyFont="1" applyFill="1" applyBorder="1" applyAlignment="1">
      <alignment vertical="top" wrapText="1"/>
    </xf>
    <xf numFmtId="0" fontId="13" fillId="0" borderId="11" xfId="0" applyFont="1" applyBorder="1" applyAlignment="1">
      <alignment horizontal="justify"/>
    </xf>
    <xf numFmtId="0" fontId="0" fillId="0" borderId="0" xfId="0" applyFill="1"/>
    <xf numFmtId="0" fontId="18" fillId="0" borderId="0" xfId="0" applyFont="1" applyAlignment="1">
      <alignment horizontal="left"/>
    </xf>
    <xf numFmtId="0" fontId="16" fillId="0" borderId="0" xfId="0" applyFont="1"/>
    <xf numFmtId="0" fontId="13" fillId="0" borderId="11" xfId="0" applyFont="1" applyFill="1" applyBorder="1" applyAlignment="1">
      <alignment vertical="center" wrapText="1"/>
    </xf>
    <xf numFmtId="0" fontId="13" fillId="0" borderId="11" xfId="0" applyFont="1" applyFill="1" applyBorder="1" applyAlignment="1">
      <alignment horizontal="justify"/>
    </xf>
    <xf numFmtId="0" fontId="15" fillId="0" borderId="12" xfId="0" applyFont="1" applyBorder="1" applyAlignment="1">
      <alignment horizontal="center" wrapText="1"/>
    </xf>
    <xf numFmtId="0" fontId="22" fillId="0" borderId="11" xfId="0" applyFont="1" applyBorder="1"/>
    <xf numFmtId="0" fontId="26" fillId="0" borderId="0" xfId="0" applyFont="1"/>
    <xf numFmtId="0" fontId="13" fillId="0" borderId="0" xfId="0" applyFont="1"/>
    <xf numFmtId="0" fontId="26" fillId="0" borderId="0" xfId="0" applyFont="1" applyAlignment="1">
      <alignment horizontal="center"/>
    </xf>
    <xf numFmtId="0" fontId="20" fillId="0" borderId="11" xfId="0" applyFont="1" applyBorder="1" applyAlignment="1">
      <alignment horizontal="right"/>
    </xf>
    <xf numFmtId="0" fontId="15" fillId="0" borderId="13" xfId="0" applyFont="1" applyFill="1" applyBorder="1"/>
    <xf numFmtId="166" fontId="15" fillId="0" borderId="13" xfId="0" applyNumberFormat="1" applyFont="1" applyFill="1" applyBorder="1"/>
    <xf numFmtId="5" fontId="20" fillId="0" borderId="13" xfId="0" applyNumberFormat="1" applyFont="1" applyFill="1" applyBorder="1"/>
    <xf numFmtId="0" fontId="20" fillId="0" borderId="13" xfId="0" applyFont="1" applyFill="1" applyBorder="1" applyAlignment="1">
      <alignment horizontal="right" wrapText="1"/>
    </xf>
    <xf numFmtId="5" fontId="20" fillId="0" borderId="13" xfId="31" applyNumberFormat="1" applyFont="1" applyBorder="1"/>
    <xf numFmtId="0" fontId="20" fillId="0" borderId="13" xfId="0" applyFont="1" applyBorder="1" applyAlignment="1">
      <alignment horizontal="right"/>
    </xf>
    <xf numFmtId="5" fontId="20" fillId="0" borderId="14" xfId="31" applyNumberFormat="1" applyFont="1" applyBorder="1"/>
    <xf numFmtId="0" fontId="20" fillId="0" borderId="15" xfId="0" applyFont="1" applyBorder="1" applyAlignment="1" applyProtection="1">
      <alignment horizontal="right"/>
    </xf>
    <xf numFmtId="0" fontId="15" fillId="0" borderId="13" xfId="0" applyFont="1" applyBorder="1"/>
    <xf numFmtId="5" fontId="15" fillId="0" borderId="13" xfId="31" applyNumberFormat="1" applyFont="1" applyFill="1" applyBorder="1"/>
    <xf numFmtId="5" fontId="20" fillId="0" borderId="13" xfId="31" applyNumberFormat="1" applyFont="1" applyBorder="1" applyAlignment="1">
      <alignment horizontal="center"/>
    </xf>
    <xf numFmtId="5" fontId="20" fillId="0" borderId="14" xfId="31" applyNumberFormat="1" applyFont="1" applyBorder="1" applyAlignment="1">
      <alignment horizontal="center"/>
    </xf>
    <xf numFmtId="0" fontId="12" fillId="0" borderId="11" xfId="0" applyFont="1" applyBorder="1"/>
    <xf numFmtId="2" fontId="22" fillId="0" borderId="11" xfId="0" applyNumberFormat="1" applyFont="1" applyFill="1" applyBorder="1"/>
    <xf numFmtId="0" fontId="22" fillId="0" borderId="11" xfId="0" applyFont="1" applyFill="1" applyBorder="1"/>
    <xf numFmtId="2" fontId="12" fillId="0" borderId="11" xfId="0" applyNumberFormat="1" applyFont="1" applyBorder="1"/>
    <xf numFmtId="2" fontId="22" fillId="0" borderId="17" xfId="0" applyNumberFormat="1" applyFont="1" applyFill="1" applyBorder="1"/>
    <xf numFmtId="0" fontId="22" fillId="0" borderId="11" xfId="0" applyFont="1" applyFill="1" applyBorder="1" applyAlignment="1">
      <alignment horizontal="left"/>
    </xf>
    <xf numFmtId="0" fontId="12" fillId="0" borderId="11" xfId="0" applyFont="1" applyFill="1" applyBorder="1" applyAlignment="1">
      <alignment horizontal="right"/>
    </xf>
    <xf numFmtId="0" fontId="12" fillId="0" borderId="11" xfId="0" applyFont="1" applyBorder="1" applyAlignment="1">
      <alignment horizontal="right"/>
    </xf>
    <xf numFmtId="5" fontId="15" fillId="0" borderId="19" xfId="31" applyNumberFormat="1" applyFont="1" applyBorder="1"/>
    <xf numFmtId="0" fontId="15" fillId="0" borderId="13" xfId="0" applyFont="1" applyBorder="1" applyAlignment="1">
      <alignment wrapText="1"/>
    </xf>
    <xf numFmtId="0" fontId="20" fillId="0" borderId="20" xfId="0" applyFont="1" applyBorder="1" applyAlignment="1">
      <alignment horizontal="right"/>
    </xf>
    <xf numFmtId="0" fontId="20" fillId="0" borderId="20" xfId="0" applyFont="1" applyBorder="1" applyAlignment="1">
      <alignment horizontal="right" wrapText="1"/>
    </xf>
    <xf numFmtId="0" fontId="20" fillId="0" borderId="13" xfId="0" applyFont="1" applyBorder="1"/>
    <xf numFmtId="164" fontId="0" fillId="0" borderId="0" xfId="0" applyNumberFormat="1"/>
    <xf numFmtId="0" fontId="0" fillId="0" borderId="0" xfId="0" applyFont="1" applyBorder="1"/>
    <xf numFmtId="0" fontId="23" fillId="0" borderId="0" xfId="0" applyFont="1"/>
    <xf numFmtId="0" fontId="50" fillId="0" borderId="0" xfId="0" applyFont="1" applyAlignment="1">
      <alignment vertical="top"/>
    </xf>
    <xf numFmtId="0" fontId="20" fillId="0" borderId="0" xfId="0" applyFont="1" applyBorder="1" applyAlignment="1">
      <alignment horizontal="right" vertical="center"/>
    </xf>
    <xf numFmtId="168" fontId="20" fillId="0" borderId="0" xfId="54" applyNumberFormat="1" applyFont="1" applyBorder="1" applyAlignment="1">
      <alignment horizontal="center" vertical="center"/>
    </xf>
    <xf numFmtId="0" fontId="20" fillId="0" borderId="0" xfId="0" applyFont="1" applyBorder="1" applyAlignment="1">
      <alignment vertical="center"/>
    </xf>
    <xf numFmtId="0" fontId="0" fillId="0" borderId="0" xfId="0" applyAlignment="1"/>
    <xf numFmtId="0" fontId="16" fillId="0" borderId="0" xfId="0" applyFont="1" applyAlignment="1">
      <alignment horizontal="left"/>
    </xf>
    <xf numFmtId="0" fontId="0" fillId="0" borderId="0" xfId="0" applyAlignment="1">
      <alignment horizontal="left"/>
    </xf>
    <xf numFmtId="10" fontId="10" fillId="0" borderId="0" xfId="66" applyNumberFormat="1" applyFont="1"/>
    <xf numFmtId="2" fontId="13" fillId="0" borderId="0" xfId="0" applyNumberFormat="1" applyFont="1"/>
    <xf numFmtId="2" fontId="26" fillId="0" borderId="0" xfId="0" applyNumberFormat="1" applyFont="1" applyAlignment="1">
      <alignment horizontal="center"/>
    </xf>
    <xf numFmtId="2" fontId="22" fillId="0" borderId="11" xfId="0" applyNumberFormat="1" applyFont="1" applyBorder="1" applyAlignment="1">
      <alignment horizontal="center" wrapText="1"/>
    </xf>
    <xf numFmtId="2" fontId="0" fillId="0" borderId="0" xfId="0" applyNumberFormat="1"/>
    <xf numFmtId="165" fontId="13" fillId="0" borderId="0" xfId="28" applyNumberFormat="1" applyFont="1"/>
    <xf numFmtId="165" fontId="26" fillId="0" borderId="0" xfId="28" applyNumberFormat="1" applyFont="1" applyAlignment="1"/>
    <xf numFmtId="165" fontId="22" fillId="0" borderId="11" xfId="28" applyNumberFormat="1" applyFont="1" applyBorder="1" applyAlignment="1">
      <alignment horizontal="center" wrapText="1"/>
    </xf>
    <xf numFmtId="165" fontId="22" fillId="0" borderId="11" xfId="28" applyNumberFormat="1" applyFont="1" applyFill="1" applyBorder="1"/>
    <xf numFmtId="165" fontId="12" fillId="0" borderId="11" xfId="28" applyNumberFormat="1" applyFont="1" applyBorder="1"/>
    <xf numFmtId="165" fontId="0" fillId="0" borderId="0" xfId="28" applyNumberFormat="1" applyFont="1"/>
    <xf numFmtId="0" fontId="51" fillId="0" borderId="0" xfId="67" applyFont="1"/>
    <xf numFmtId="0" fontId="15" fillId="0" borderId="0" xfId="0" applyFont="1" applyFill="1" applyAlignment="1"/>
    <xf numFmtId="0" fontId="47" fillId="0" borderId="0" xfId="0" applyFont="1" applyBorder="1" applyAlignment="1"/>
    <xf numFmtId="0" fontId="51" fillId="0" borderId="0" xfId="67" applyFont="1" applyAlignment="1">
      <alignment vertical="top"/>
    </xf>
    <xf numFmtId="0" fontId="51" fillId="0" borderId="0" xfId="67" applyFont="1" applyFill="1"/>
    <xf numFmtId="0" fontId="51" fillId="0" borderId="0" xfId="67" applyFont="1" applyFill="1" applyBorder="1"/>
    <xf numFmtId="0" fontId="51" fillId="26" borderId="0" xfId="67" applyFont="1" applyFill="1" applyBorder="1"/>
    <xf numFmtId="0" fontId="51" fillId="0" borderId="0" xfId="67" applyFont="1" applyBorder="1"/>
    <xf numFmtId="164" fontId="20" fillId="0" borderId="11" xfId="0" applyNumberFormat="1" applyFont="1" applyFill="1" applyBorder="1" applyAlignment="1">
      <alignment horizontal="right" wrapText="1"/>
    </xf>
    <xf numFmtId="171" fontId="57" fillId="27" borderId="0" xfId="0" applyNumberFormat="1" applyFont="1" applyFill="1"/>
    <xf numFmtId="0" fontId="0" fillId="27" borderId="0" xfId="0" applyFill="1"/>
    <xf numFmtId="0" fontId="15" fillId="0" borderId="0" xfId="71" applyFont="1" applyAlignment="1"/>
    <xf numFmtId="0" fontId="15" fillId="0" borderId="11" xfId="0" applyFont="1" applyBorder="1"/>
    <xf numFmtId="0" fontId="20" fillId="0" borderId="11" xfId="0" applyFont="1" applyBorder="1" applyAlignment="1" applyProtection="1">
      <alignment horizontal="right"/>
    </xf>
    <xf numFmtId="0" fontId="20" fillId="0" borderId="11" xfId="0" applyFont="1" applyFill="1" applyBorder="1" applyAlignment="1">
      <alignment horizontal="right" wrapText="1"/>
    </xf>
    <xf numFmtId="164" fontId="15" fillId="0" borderId="11" xfId="0" applyNumberFormat="1" applyFont="1" applyFill="1" applyBorder="1" applyAlignment="1">
      <alignment horizontal="center" wrapText="1"/>
    </xf>
    <xf numFmtId="0" fontId="15" fillId="0" borderId="11" xfId="0" applyFont="1" applyFill="1" applyBorder="1" applyAlignment="1">
      <alignment vertical="top" wrapText="1"/>
    </xf>
    <xf numFmtId="0" fontId="15" fillId="0" borderId="11" xfId="0" applyFont="1" applyBorder="1" applyAlignment="1">
      <alignment horizontal="left" vertical="center" wrapText="1"/>
    </xf>
    <xf numFmtId="164" fontId="15" fillId="0" borderId="11" xfId="0" applyNumberFormat="1" applyFont="1" applyBorder="1" applyAlignment="1">
      <alignment horizontal="right" vertical="center" wrapText="1"/>
    </xf>
    <xf numFmtId="0" fontId="20" fillId="0" borderId="11" xfId="0" applyFont="1" applyBorder="1" applyAlignment="1">
      <alignment horizontal="right" vertical="center" wrapText="1"/>
    </xf>
    <xf numFmtId="0" fontId="20" fillId="0" borderId="11" xfId="0" applyFont="1" applyFill="1" applyBorder="1" applyAlignment="1">
      <alignment horizontal="right"/>
    </xf>
    <xf numFmtId="164" fontId="15" fillId="0" borderId="11" xfId="0" applyNumberFormat="1" applyFont="1" applyFill="1" applyBorder="1" applyAlignment="1">
      <alignment horizontal="right" wrapText="1"/>
    </xf>
    <xf numFmtId="0" fontId="15" fillId="0" borderId="11" xfId="0" applyFont="1" applyBorder="1" applyAlignment="1">
      <alignment horizontal="center" wrapText="1"/>
    </xf>
    <xf numFmtId="0" fontId="15" fillId="0" borderId="11" xfId="0" applyFont="1" applyBorder="1" applyAlignment="1">
      <alignment vertical="top" wrapText="1"/>
    </xf>
    <xf numFmtId="164" fontId="20" fillId="0" borderId="11" xfId="0" applyNumberFormat="1" applyFont="1" applyBorder="1" applyAlignment="1">
      <alignment horizontal="right" vertical="center" wrapText="1"/>
    </xf>
    <xf numFmtId="0" fontId="0" fillId="0" borderId="11" xfId="0" applyBorder="1"/>
    <xf numFmtId="0" fontId="26" fillId="0" borderId="0" xfId="0" applyFont="1" applyAlignment="1">
      <alignment horizontal="center"/>
    </xf>
    <xf numFmtId="0" fontId="15" fillId="0" borderId="0" xfId="0" applyFont="1" applyAlignment="1">
      <alignment horizontal="center"/>
    </xf>
    <xf numFmtId="0" fontId="20" fillId="0" borderId="14" xfId="0" applyFont="1" applyBorder="1" applyAlignment="1">
      <alignment horizontal="right"/>
    </xf>
    <xf numFmtId="0" fontId="20" fillId="0" borderId="23" xfId="0" applyFont="1" applyBorder="1" applyAlignment="1">
      <alignment horizontal="right" wrapText="1"/>
    </xf>
    <xf numFmtId="5" fontId="20" fillId="0" borderId="11" xfId="31" applyNumberFormat="1" applyFont="1" applyBorder="1" applyAlignment="1">
      <alignment horizontal="center"/>
    </xf>
    <xf numFmtId="5" fontId="20" fillId="0" borderId="11" xfId="31" applyNumberFormat="1" applyFont="1" applyBorder="1"/>
    <xf numFmtId="164" fontId="0" fillId="0" borderId="0" xfId="0" applyNumberFormat="1" applyFill="1"/>
    <xf numFmtId="0" fontId="51" fillId="0" borderId="0" xfId="148" applyFont="1"/>
    <xf numFmtId="0" fontId="51" fillId="0" borderId="0" xfId="148" applyFont="1" applyAlignment="1"/>
    <xf numFmtId="0" fontId="51" fillId="0" borderId="0" xfId="148" applyFont="1" applyAlignment="1">
      <alignment horizontal="center"/>
    </xf>
    <xf numFmtId="0" fontId="51" fillId="0" borderId="0" xfId="148" applyFont="1" applyAlignment="1">
      <alignment horizontal="center" wrapText="1"/>
    </xf>
    <xf numFmtId="0" fontId="52" fillId="0" borderId="0" xfId="148" applyFont="1"/>
    <xf numFmtId="0" fontId="13" fillId="27" borderId="11" xfId="0" applyFont="1" applyFill="1" applyBorder="1" applyAlignment="1">
      <alignment horizontal="left" vertical="top" wrapText="1"/>
    </xf>
    <xf numFmtId="0" fontId="11" fillId="0" borderId="0" xfId="0" applyFont="1"/>
    <xf numFmtId="169" fontId="55" fillId="0" borderId="0" xfId="130" applyFont="1" applyFill="1" applyBorder="1"/>
    <xf numFmtId="170" fontId="55" fillId="0" borderId="0" xfId="130" applyNumberFormat="1" applyFont="1" applyFill="1" applyBorder="1"/>
    <xf numFmtId="165" fontId="55" fillId="0" borderId="0" xfId="130" applyNumberFormat="1" applyFont="1" applyFill="1" applyBorder="1"/>
    <xf numFmtId="166" fontId="55" fillId="0" borderId="0" xfId="31" applyNumberFormat="1" applyFont="1" applyFill="1" applyBorder="1"/>
    <xf numFmtId="169" fontId="51" fillId="0" borderId="0" xfId="130" applyFont="1" applyBorder="1"/>
    <xf numFmtId="170" fontId="51" fillId="0" borderId="0" xfId="130" applyNumberFormat="1" applyFont="1" applyBorder="1"/>
    <xf numFmtId="43" fontId="51" fillId="0" borderId="0" xfId="130" applyNumberFormat="1" applyFont="1" applyBorder="1"/>
    <xf numFmtId="166" fontId="51" fillId="0" borderId="0" xfId="31" applyNumberFormat="1" applyFont="1" applyBorder="1"/>
    <xf numFmtId="0" fontId="26" fillId="0" borderId="0" xfId="0" applyFont="1" applyAlignment="1">
      <alignment horizontal="center"/>
    </xf>
    <xf numFmtId="0" fontId="67" fillId="0" borderId="0" xfId="0" applyFont="1"/>
    <xf numFmtId="0" fontId="69" fillId="0" borderId="0" xfId="0" applyFont="1" applyBorder="1"/>
    <xf numFmtId="0" fontId="68" fillId="0" borderId="0" xfId="0" applyFont="1" applyBorder="1" applyAlignment="1">
      <alignment horizontal="center"/>
    </xf>
    <xf numFmtId="164" fontId="15" fillId="0" borderId="16" xfId="0" applyNumberFormat="1" applyFont="1" applyFill="1" applyBorder="1" applyAlignment="1">
      <alignment horizontal="right" vertical="center" wrapText="1"/>
    </xf>
    <xf numFmtId="0" fontId="15" fillId="0" borderId="31" xfId="0" applyFont="1" applyBorder="1" applyAlignment="1">
      <alignment vertical="center" wrapText="1"/>
    </xf>
    <xf numFmtId="173" fontId="0" fillId="0" borderId="0" xfId="0" applyNumberFormat="1"/>
    <xf numFmtId="5" fontId="0" fillId="0" borderId="0" xfId="0" applyNumberFormat="1"/>
    <xf numFmtId="0" fontId="24" fillId="0" borderId="0" xfId="334"/>
    <xf numFmtId="0" fontId="24" fillId="0" borderId="0" xfId="334" applyBorder="1"/>
    <xf numFmtId="0" fontId="23" fillId="0" borderId="0" xfId="334" applyFont="1" applyBorder="1"/>
    <xf numFmtId="0" fontId="23" fillId="0" borderId="0" xfId="334" applyFont="1"/>
    <xf numFmtId="0" fontId="15" fillId="0" borderId="0" xfId="334" applyFont="1" applyAlignment="1"/>
    <xf numFmtId="0" fontId="26" fillId="0" borderId="0" xfId="334" applyFont="1" applyAlignment="1"/>
    <xf numFmtId="0" fontId="20" fillId="0" borderId="0" xfId="334" applyFont="1"/>
    <xf numFmtId="0" fontId="15" fillId="0" borderId="0" xfId="334" applyFont="1" applyAlignment="1">
      <alignment vertical="center" wrapText="1"/>
    </xf>
    <xf numFmtId="0" fontId="20" fillId="0" borderId="0" xfId="334" applyFont="1" applyAlignment="1">
      <alignment vertical="center"/>
    </xf>
    <xf numFmtId="0" fontId="15" fillId="0" borderId="11" xfId="334" applyFont="1" applyBorder="1" applyAlignment="1">
      <alignment horizontal="center" vertical="center"/>
    </xf>
    <xf numFmtId="10" fontId="20" fillId="0" borderId="11" xfId="334" applyNumberFormat="1" applyFont="1" applyBorder="1" applyAlignment="1">
      <alignment horizontal="center"/>
    </xf>
    <xf numFmtId="0" fontId="13" fillId="0" borderId="0" xfId="334" applyFont="1"/>
    <xf numFmtId="0" fontId="26" fillId="0" borderId="0" xfId="334" applyFont="1" applyAlignment="1">
      <alignment horizontal="center"/>
    </xf>
    <xf numFmtId="0" fontId="15" fillId="0" borderId="21" xfId="127" applyFont="1" applyBorder="1" applyAlignment="1">
      <alignment vertical="center" wrapText="1"/>
    </xf>
    <xf numFmtId="0" fontId="15" fillId="0" borderId="35" xfId="127" applyFont="1" applyBorder="1" applyAlignment="1">
      <alignment vertical="center" wrapText="1"/>
    </xf>
    <xf numFmtId="0" fontId="15" fillId="0" borderId="17" xfId="127" applyFont="1" applyBorder="1" applyAlignment="1">
      <alignment vertical="center" wrapText="1"/>
    </xf>
    <xf numFmtId="49" fontId="53" fillId="28" borderId="30" xfId="69" applyNumberFormat="1" applyFont="1" applyFill="1" applyBorder="1" applyAlignment="1">
      <alignment horizontal="center" vertical="center" wrapText="1"/>
    </xf>
    <xf numFmtId="166" fontId="53" fillId="28" borderId="30" xfId="332" applyNumberFormat="1" applyFont="1" applyFill="1" applyBorder="1" applyAlignment="1">
      <alignment horizontal="center" vertical="center" wrapText="1"/>
    </xf>
    <xf numFmtId="0" fontId="53" fillId="28" borderId="30" xfId="333" applyFont="1" applyFill="1" applyBorder="1" applyAlignment="1">
      <alignment horizontal="center" vertical="center" wrapText="1"/>
    </xf>
    <xf numFmtId="0" fontId="54" fillId="25" borderId="11" xfId="69" applyFont="1" applyFill="1" applyBorder="1" applyAlignment="1">
      <alignment horizontal="center" vertical="center" wrapText="1"/>
    </xf>
    <xf numFmtId="170" fontId="54" fillId="25" borderId="11" xfId="69" applyNumberFormat="1" applyFont="1" applyFill="1" applyBorder="1" applyAlignment="1">
      <alignment horizontal="center" vertical="center" wrapText="1"/>
    </xf>
    <xf numFmtId="43" fontId="54" fillId="25" borderId="11" xfId="69" applyNumberFormat="1" applyFont="1" applyFill="1" applyBorder="1" applyAlignment="1">
      <alignment horizontal="center" vertical="center" wrapText="1"/>
    </xf>
    <xf numFmtId="166" fontId="54" fillId="25" borderId="11" xfId="332" applyNumberFormat="1" applyFont="1" applyFill="1" applyBorder="1" applyAlignment="1">
      <alignment horizontal="center" vertical="center" wrapText="1"/>
    </xf>
    <xf numFmtId="0" fontId="54" fillId="25" borderId="11" xfId="333" applyFont="1" applyFill="1" applyBorder="1" applyAlignment="1">
      <alignment horizontal="center" vertical="center" wrapText="1"/>
    </xf>
    <xf numFmtId="165" fontId="0" fillId="0" borderId="11" xfId="28" applyNumberFormat="1" applyFont="1" applyBorder="1"/>
    <xf numFmtId="166" fontId="0" fillId="0" borderId="11" xfId="31" applyNumberFormat="1" applyFont="1" applyBorder="1"/>
    <xf numFmtId="165" fontId="0" fillId="0" borderId="11" xfId="28" applyNumberFormat="1" applyFont="1" applyBorder="1" applyAlignment="1">
      <alignment wrapText="1"/>
    </xf>
    <xf numFmtId="0" fontId="72" fillId="0" borderId="11" xfId="0" applyFont="1" applyBorder="1"/>
    <xf numFmtId="165" fontId="72" fillId="0" borderId="11" xfId="28" applyNumberFormat="1" applyFont="1" applyBorder="1"/>
    <xf numFmtId="169" fontId="55" fillId="0" borderId="0" xfId="130" applyFont="1" applyFill="1" applyBorder="1" applyAlignment="1">
      <alignment horizontal="center"/>
    </xf>
    <xf numFmtId="169" fontId="51" fillId="0" borderId="0" xfId="130" applyFont="1" applyBorder="1" applyAlignment="1">
      <alignment horizontal="center"/>
    </xf>
    <xf numFmtId="43" fontId="0" fillId="0" borderId="11" xfId="28" applyFont="1" applyBorder="1" applyAlignment="1">
      <alignment horizontal="center"/>
    </xf>
    <xf numFmtId="43" fontId="72" fillId="0" borderId="11" xfId="28" applyFont="1" applyBorder="1" applyAlignment="1">
      <alignment horizontal="center"/>
    </xf>
    <xf numFmtId="164" fontId="20" fillId="0" borderId="13" xfId="31" applyNumberFormat="1" applyFont="1" applyBorder="1"/>
    <xf numFmtId="164" fontId="20" fillId="0" borderId="14" xfId="31" applyNumberFormat="1" applyFont="1" applyBorder="1"/>
    <xf numFmtId="164" fontId="20" fillId="0" borderId="13" xfId="0" applyNumberFormat="1" applyFont="1" applyFill="1" applyBorder="1"/>
    <xf numFmtId="42" fontId="20" fillId="0" borderId="11" xfId="0" applyNumberFormat="1" applyFont="1" applyFill="1" applyBorder="1" applyProtection="1"/>
    <xf numFmtId="42" fontId="20" fillId="0" borderId="11" xfId="0" applyNumberFormat="1" applyFont="1" applyFill="1" applyBorder="1" applyAlignment="1">
      <alignment horizontal="right" wrapText="1"/>
    </xf>
    <xf numFmtId="0" fontId="61" fillId="25" borderId="24" xfId="0" applyFont="1" applyFill="1" applyBorder="1" applyAlignment="1">
      <alignment vertical="center"/>
    </xf>
    <xf numFmtId="0" fontId="61" fillId="25" borderId="25" xfId="0" applyFont="1" applyFill="1" applyBorder="1" applyAlignment="1">
      <alignment horizontal="center" vertical="center" wrapText="1"/>
    </xf>
    <xf numFmtId="0" fontId="70" fillId="25" borderId="25" xfId="0" applyFont="1" applyFill="1" applyBorder="1" applyAlignment="1">
      <alignment horizontal="center" vertical="center" wrapText="1"/>
    </xf>
    <xf numFmtId="0" fontId="61" fillId="25" borderId="25" xfId="0" applyFont="1" applyFill="1" applyBorder="1" applyAlignment="1">
      <alignment vertical="center" wrapText="1"/>
    </xf>
    <xf numFmtId="0" fontId="62" fillId="25" borderId="26" xfId="0" applyFont="1" applyFill="1" applyBorder="1" applyAlignment="1">
      <alignment horizontal="center" vertical="center" wrapText="1"/>
    </xf>
    <xf numFmtId="0" fontId="63" fillId="0" borderId="27" xfId="0" applyFont="1" applyBorder="1" applyAlignment="1">
      <alignment vertical="center"/>
    </xf>
    <xf numFmtId="0" fontId="64" fillId="0" borderId="28" xfId="0" applyFont="1" applyBorder="1" applyAlignment="1">
      <alignment horizontal="center" vertical="center"/>
    </xf>
    <xf numFmtId="0" fontId="71" fillId="0" borderId="28" xfId="0" applyFont="1" applyBorder="1" applyAlignment="1">
      <alignment horizontal="center" vertical="center"/>
    </xf>
    <xf numFmtId="0" fontId="64" fillId="0" borderId="28" xfId="0" applyFont="1" applyBorder="1" applyAlignment="1">
      <alignment horizontal="left" vertical="center" wrapText="1"/>
    </xf>
    <xf numFmtId="167" fontId="65" fillId="0" borderId="28" xfId="0" applyNumberFormat="1" applyFont="1" applyBorder="1" applyAlignment="1">
      <alignment horizontal="center" vertical="center" wrapText="1"/>
    </xf>
    <xf numFmtId="167" fontId="66" fillId="0" borderId="29" xfId="0" applyNumberFormat="1" applyFont="1" applyBorder="1" applyAlignment="1">
      <alignment horizontal="center" vertical="center"/>
    </xf>
    <xf numFmtId="0" fontId="65" fillId="0" borderId="20" xfId="0" applyFont="1" applyBorder="1" applyAlignment="1">
      <alignment vertical="center"/>
    </xf>
    <xf numFmtId="0" fontId="63" fillId="0" borderId="11" xfId="0" applyFont="1" applyBorder="1" applyAlignment="1">
      <alignment horizontal="center" vertical="center"/>
    </xf>
    <xf numFmtId="0" fontId="71" fillId="0" borderId="11" xfId="0" applyFont="1" applyBorder="1" applyAlignment="1">
      <alignment horizontal="center" vertical="center"/>
    </xf>
    <xf numFmtId="0" fontId="65" fillId="0" borderId="11" xfId="0" applyFont="1" applyBorder="1" applyAlignment="1">
      <alignment horizontal="left" vertical="center" wrapText="1"/>
    </xf>
    <xf numFmtId="167" fontId="65" fillId="0" borderId="11" xfId="0" applyNumberFormat="1" applyFont="1" applyBorder="1" applyAlignment="1">
      <alignment horizontal="center" vertical="center" wrapText="1"/>
    </xf>
    <xf numFmtId="167" fontId="66" fillId="0" borderId="22" xfId="0" applyNumberFormat="1" applyFont="1" applyBorder="1" applyAlignment="1">
      <alignment horizontal="center" vertical="center"/>
    </xf>
    <xf numFmtId="0" fontId="63" fillId="0" borderId="20" xfId="0" applyFont="1" applyBorder="1" applyAlignment="1">
      <alignment vertical="center"/>
    </xf>
    <xf numFmtId="167" fontId="65" fillId="0" borderId="11" xfId="0" applyNumberFormat="1" applyFont="1" applyBorder="1" applyAlignment="1">
      <alignment horizontal="center" vertical="center"/>
    </xf>
    <xf numFmtId="0" fontId="64" fillId="0" borderId="11" xfId="0" applyFont="1" applyBorder="1" applyAlignment="1">
      <alignment horizontal="left" vertical="center" wrapText="1"/>
    </xf>
    <xf numFmtId="0" fontId="65" fillId="0" borderId="11" xfId="0" applyFont="1" applyBorder="1" applyAlignment="1">
      <alignment horizontal="center" vertical="center"/>
    </xf>
    <xf numFmtId="0" fontId="64" fillId="0" borderId="11" xfId="0" applyFont="1" applyBorder="1" applyAlignment="1">
      <alignment horizontal="center" vertical="center"/>
    </xf>
    <xf numFmtId="0" fontId="63" fillId="0" borderId="11" xfId="0" applyFont="1" applyBorder="1" applyAlignment="1">
      <alignment horizontal="left" vertical="center" wrapText="1"/>
    </xf>
    <xf numFmtId="0" fontId="63" fillId="0" borderId="39" xfId="0" applyFont="1" applyBorder="1" applyAlignment="1">
      <alignment vertical="center"/>
    </xf>
    <xf numFmtId="0" fontId="65" fillId="0" borderId="40" xfId="0" applyFont="1" applyBorder="1" applyAlignment="1">
      <alignment horizontal="center" vertical="center"/>
    </xf>
    <xf numFmtId="0" fontId="71" fillId="0" borderId="40" xfId="0" applyFont="1" applyBorder="1" applyAlignment="1">
      <alignment horizontal="center" vertical="center"/>
    </xf>
    <xf numFmtId="0" fontId="64" fillId="0" borderId="40" xfId="0" applyFont="1" applyBorder="1" applyAlignment="1">
      <alignment horizontal="left" vertical="center" wrapText="1"/>
    </xf>
    <xf numFmtId="167" fontId="65" fillId="0" borderId="40" xfId="0" applyNumberFormat="1" applyFont="1" applyBorder="1" applyAlignment="1">
      <alignment horizontal="center" vertical="center"/>
    </xf>
    <xf numFmtId="167" fontId="66" fillId="0" borderId="41" xfId="0" applyNumberFormat="1" applyFont="1" applyBorder="1" applyAlignment="1">
      <alignment horizontal="center" vertical="center"/>
    </xf>
    <xf numFmtId="3" fontId="12" fillId="0" borderId="11" xfId="0" applyNumberFormat="1" applyFont="1" applyFill="1" applyBorder="1"/>
    <xf numFmtId="3" fontId="12" fillId="0" borderId="11" xfId="28" applyNumberFormat="1" applyFont="1" applyFill="1" applyBorder="1"/>
    <xf numFmtId="3" fontId="12" fillId="0" borderId="11" xfId="0" applyNumberFormat="1" applyFont="1" applyBorder="1"/>
    <xf numFmtId="3" fontId="12" fillId="0" borderId="11" xfId="28" applyNumberFormat="1" applyFont="1" applyBorder="1"/>
    <xf numFmtId="3" fontId="12" fillId="0" borderId="17" xfId="0" applyNumberFormat="1" applyFont="1" applyBorder="1"/>
    <xf numFmtId="3" fontId="12" fillId="0" borderId="17" xfId="0" applyNumberFormat="1" applyFont="1" applyFill="1" applyBorder="1"/>
    <xf numFmtId="166" fontId="20" fillId="0" borderId="11" xfId="0" applyNumberFormat="1" applyFont="1" applyFill="1" applyBorder="1" applyProtection="1"/>
    <xf numFmtId="166" fontId="20" fillId="0" borderId="11" xfId="0" applyNumberFormat="1" applyFont="1" applyFill="1" applyBorder="1" applyAlignment="1">
      <alignment horizontal="right" wrapText="1"/>
    </xf>
    <xf numFmtId="166" fontId="15" fillId="0" borderId="11" xfId="0" applyNumberFormat="1" applyFont="1" applyFill="1" applyBorder="1" applyAlignment="1">
      <alignment horizontal="right" wrapText="1"/>
    </xf>
    <xf numFmtId="0" fontId="22" fillId="0" borderId="0" xfId="0" applyFont="1" applyAlignment="1">
      <alignment horizontal="center" vertical="center"/>
    </xf>
    <xf numFmtId="0" fontId="26" fillId="0" borderId="0" xfId="0" applyFont="1" applyAlignment="1">
      <alignment horizontal="center" vertical="center"/>
    </xf>
    <xf numFmtId="0" fontId="22" fillId="0" borderId="0" xfId="0" applyFont="1" applyAlignment="1">
      <alignment vertical="center"/>
    </xf>
    <xf numFmtId="0" fontId="12" fillId="0" borderId="0" xfId="0" applyFont="1" applyAlignment="1">
      <alignment vertical="center"/>
    </xf>
    <xf numFmtId="0" fontId="0" fillId="0" borderId="11" xfId="0" applyBorder="1" applyAlignment="1">
      <alignment horizontal="right" wrapText="1"/>
    </xf>
    <xf numFmtId="0" fontId="0" fillId="0" borderId="11" xfId="0" applyBorder="1" applyAlignment="1">
      <alignment horizontal="right"/>
    </xf>
    <xf numFmtId="0" fontId="54" fillId="0" borderId="11" xfId="69" applyFont="1" applyBorder="1" applyAlignment="1">
      <alignment horizontal="left" vertical="center" wrapText="1"/>
    </xf>
    <xf numFmtId="170" fontId="54" fillId="0" borderId="11" xfId="69" applyNumberFormat="1" applyFont="1" applyBorder="1" applyAlignment="1">
      <alignment horizontal="center" vertical="center" wrapText="1"/>
    </xf>
    <xf numFmtId="0" fontId="54" fillId="0" borderId="11" xfId="333" applyFont="1" applyBorder="1" applyAlignment="1">
      <alignment horizontal="center" vertical="center" wrapText="1"/>
    </xf>
    <xf numFmtId="166" fontId="20" fillId="0" borderId="13" xfId="0" applyNumberFormat="1" applyFont="1" applyFill="1" applyBorder="1"/>
    <xf numFmtId="0" fontId="20" fillId="0" borderId="13" xfId="0" applyFont="1" applyFill="1" applyBorder="1" applyAlignment="1">
      <alignment horizontal="right"/>
    </xf>
    <xf numFmtId="0" fontId="14" fillId="0" borderId="14" xfId="0" applyFont="1" applyBorder="1" applyAlignment="1">
      <alignment horizontal="center" vertical="center" wrapText="1"/>
    </xf>
    <xf numFmtId="0" fontId="14" fillId="0" borderId="42" xfId="0" applyFont="1" applyBorder="1" applyAlignment="1">
      <alignment horizontal="center" vertical="center" wrapText="1"/>
    </xf>
    <xf numFmtId="165" fontId="18" fillId="0" borderId="11" xfId="28" applyNumberFormat="1" applyFont="1" applyBorder="1"/>
    <xf numFmtId="2" fontId="18" fillId="0" borderId="11" xfId="0" applyNumberFormat="1" applyFont="1" applyBorder="1"/>
    <xf numFmtId="2" fontId="12" fillId="0" borderId="11" xfId="0" applyNumberFormat="1" applyFont="1" applyFill="1" applyBorder="1"/>
    <xf numFmtId="165" fontId="12" fillId="0" borderId="11" xfId="28" applyNumberFormat="1" applyFont="1" applyFill="1" applyBorder="1"/>
    <xf numFmtId="0" fontId="14" fillId="29" borderId="0" xfId="0" applyFont="1" applyFill="1" applyBorder="1" applyAlignment="1">
      <alignment horizontal="center"/>
    </xf>
    <xf numFmtId="0" fontId="11" fillId="29" borderId="0" xfId="0" applyFont="1" applyFill="1" applyBorder="1"/>
    <xf numFmtId="0" fontId="11" fillId="29" borderId="0" xfId="0" applyFont="1" applyFill="1" applyBorder="1" applyAlignment="1">
      <alignment wrapText="1"/>
    </xf>
    <xf numFmtId="0" fontId="13" fillId="0" borderId="0" xfId="0" applyFont="1" applyAlignment="1">
      <alignment wrapText="1"/>
    </xf>
    <xf numFmtId="3" fontId="1" fillId="0" borderId="41" xfId="0" applyNumberFormat="1" applyFont="1" applyBorder="1" applyAlignment="1">
      <alignment horizontal="center" vertical="center"/>
    </xf>
    <xf numFmtId="0" fontId="69" fillId="0" borderId="11" xfId="0" applyFont="1" applyBorder="1"/>
    <xf numFmtId="165" fontId="69" fillId="0" borderId="11" xfId="28" applyNumberFormat="1" applyFont="1" applyBorder="1"/>
    <xf numFmtId="0" fontId="69" fillId="0" borderId="11" xfId="0" applyFont="1" applyBorder="1" applyAlignment="1"/>
    <xf numFmtId="43" fontId="69" fillId="0" borderId="11" xfId="28" applyFont="1" applyBorder="1" applyAlignment="1">
      <alignment horizontal="center"/>
    </xf>
    <xf numFmtId="0" fontId="12" fillId="0" borderId="11" xfId="334" applyFont="1" applyBorder="1" applyAlignment="1">
      <alignment horizontal="left" vertical="center"/>
    </xf>
    <xf numFmtId="0" fontId="12" fillId="0" borderId="11" xfId="0" applyFont="1" applyBorder="1" applyAlignment="1">
      <alignment horizontal="left"/>
    </xf>
    <xf numFmtId="10" fontId="20" fillId="0" borderId="11" xfId="66" applyNumberFormat="1" applyFont="1" applyBorder="1" applyAlignment="1">
      <alignment horizontal="center" vertical="center"/>
    </xf>
    <xf numFmtId="0" fontId="11" fillId="0" borderId="0" xfId="127" applyFill="1"/>
    <xf numFmtId="0" fontId="11" fillId="0" borderId="0" xfId="127" applyFill="1" applyAlignment="1">
      <alignment horizontal="center"/>
    </xf>
    <xf numFmtId="0" fontId="26" fillId="0" borderId="0" xfId="127" applyFont="1" applyFill="1" applyAlignment="1">
      <alignment horizontal="center"/>
    </xf>
    <xf numFmtId="0" fontId="26" fillId="0" borderId="0" xfId="0" applyFont="1" applyAlignment="1">
      <alignment horizontal="center"/>
    </xf>
    <xf numFmtId="0" fontId="15" fillId="0" borderId="0" xfId="71" applyFont="1" applyAlignment="1">
      <alignment horizontal="center"/>
    </xf>
    <xf numFmtId="0" fontId="15" fillId="0" borderId="22" xfId="0" applyFont="1" applyBorder="1" applyAlignment="1">
      <alignment horizontal="center"/>
    </xf>
    <xf numFmtId="0" fontId="15" fillId="0" borderId="18" xfId="0" applyFont="1" applyBorder="1" applyAlignment="1">
      <alignment horizontal="center"/>
    </xf>
    <xf numFmtId="0" fontId="15" fillId="0" borderId="20" xfId="0" applyFont="1" applyBorder="1" applyAlignment="1">
      <alignment horizontal="center"/>
    </xf>
    <xf numFmtId="0" fontId="50" fillId="0" borderId="0" xfId="0" applyFont="1" applyAlignment="1">
      <alignment vertical="top" wrapText="1"/>
    </xf>
    <xf numFmtId="0" fontId="49" fillId="0" borderId="0" xfId="0" applyFont="1" applyAlignment="1">
      <alignment horizontal="center"/>
    </xf>
    <xf numFmtId="0" fontId="15" fillId="0" borderId="0" xfId="0" applyFont="1" applyAlignment="1">
      <alignment horizontal="center"/>
    </xf>
    <xf numFmtId="0" fontId="22" fillId="0" borderId="0" xfId="334" applyFont="1" applyAlignment="1">
      <alignment horizontal="center"/>
    </xf>
    <xf numFmtId="0" fontId="15" fillId="0" borderId="0" xfId="334" applyFont="1" applyAlignment="1">
      <alignment horizontal="center"/>
    </xf>
    <xf numFmtId="0" fontId="15" fillId="0" borderId="0" xfId="334" applyFont="1" applyAlignment="1">
      <alignment horizontal="center" vertical="center" wrapText="1"/>
    </xf>
    <xf numFmtId="0" fontId="52" fillId="0" borderId="0" xfId="148" applyFont="1" applyAlignment="1">
      <alignment horizontal="center"/>
    </xf>
    <xf numFmtId="0" fontId="15" fillId="29" borderId="0" xfId="0" applyFont="1" applyFill="1" applyAlignment="1">
      <alignment horizontal="center"/>
    </xf>
    <xf numFmtId="0" fontId="47" fillId="29" borderId="0" xfId="0" applyFont="1" applyFill="1" applyBorder="1" applyAlignment="1">
      <alignment horizontal="center"/>
    </xf>
    <xf numFmtId="0" fontId="16" fillId="0" borderId="0" xfId="0" applyFont="1" applyAlignment="1">
      <alignment horizontal="left" wrapText="1"/>
    </xf>
    <xf numFmtId="0" fontId="18" fillId="0" borderId="0" xfId="0" applyFont="1" applyAlignment="1">
      <alignment horizontal="left" wrapText="1"/>
    </xf>
    <xf numFmtId="0" fontId="12" fillId="0" borderId="21" xfId="0" applyFont="1" applyBorder="1" applyAlignment="1">
      <alignment horizontal="center"/>
    </xf>
    <xf numFmtId="0" fontId="12" fillId="0" borderId="17" xfId="0" applyFont="1" applyBorder="1" applyAlignment="1">
      <alignment horizontal="center"/>
    </xf>
    <xf numFmtId="0" fontId="73" fillId="0" borderId="32" xfId="127" applyFont="1" applyBorder="1" applyAlignment="1">
      <alignment horizontal="center" vertical="center" wrapText="1"/>
    </xf>
    <xf numFmtId="0" fontId="73" fillId="0" borderId="33" xfId="127" applyFont="1" applyBorder="1" applyAlignment="1">
      <alignment horizontal="center" vertical="center" wrapText="1"/>
    </xf>
    <xf numFmtId="0" fontId="73" fillId="0" borderId="34" xfId="127" applyFont="1" applyBorder="1" applyAlignment="1">
      <alignment horizontal="center" vertical="center" wrapText="1"/>
    </xf>
    <xf numFmtId="170" fontId="53" fillId="28" borderId="36" xfId="69" applyNumberFormat="1" applyFont="1" applyFill="1" applyBorder="1" applyAlignment="1">
      <alignment horizontal="center" vertical="center" wrapText="1"/>
    </xf>
    <xf numFmtId="170" fontId="53" fillId="28" borderId="37" xfId="69" applyNumberFormat="1" applyFont="1" applyFill="1" applyBorder="1" applyAlignment="1">
      <alignment horizontal="center" vertical="center" wrapText="1"/>
    </xf>
    <xf numFmtId="166" fontId="53" fillId="28" borderId="36" xfId="332" applyNumberFormat="1" applyFont="1" applyFill="1" applyBorder="1" applyAlignment="1">
      <alignment horizontal="center" vertical="center" wrapText="1"/>
    </xf>
    <xf numFmtId="166" fontId="53" fillId="28" borderId="38" xfId="332" applyNumberFormat="1" applyFont="1" applyFill="1" applyBorder="1" applyAlignment="1">
      <alignment horizontal="center" vertical="center" wrapText="1"/>
    </xf>
    <xf numFmtId="166" fontId="53" fillId="28" borderId="37" xfId="332" applyNumberFormat="1" applyFont="1" applyFill="1" applyBorder="1" applyAlignment="1">
      <alignment horizontal="center" vertical="center" wrapText="1"/>
    </xf>
    <xf numFmtId="0" fontId="15" fillId="0" borderId="0" xfId="127" applyFont="1" applyFill="1" applyAlignment="1">
      <alignment horizontal="center"/>
    </xf>
    <xf numFmtId="0" fontId="15" fillId="0" borderId="0" xfId="127" applyFont="1" applyFill="1" applyAlignment="1">
      <alignment horizontal="center" vertical="center" wrapText="1"/>
    </xf>
    <xf numFmtId="0" fontId="68" fillId="0" borderId="0" xfId="0" applyFont="1" applyBorder="1" applyAlignment="1">
      <alignment horizontal="center"/>
    </xf>
  </cellXfs>
  <cellStyles count="355">
    <cellStyle name="20% - Accent1 2" xfId="1" xr:uid="{00000000-0005-0000-0000-000000000000}"/>
    <cellStyle name="20% - Accent1 2 2" xfId="205" xr:uid="{00000000-0005-0000-0000-000001000000}"/>
    <cellStyle name="20% - Accent1 2 3" xfId="206" xr:uid="{00000000-0005-0000-0000-000002000000}"/>
    <cellStyle name="20% - Accent2 2" xfId="2" xr:uid="{00000000-0005-0000-0000-000003000000}"/>
    <cellStyle name="20% - Accent2 2 2" xfId="207" xr:uid="{00000000-0005-0000-0000-000004000000}"/>
    <cellStyle name="20% - Accent2 2 3" xfId="208" xr:uid="{00000000-0005-0000-0000-000005000000}"/>
    <cellStyle name="20% - Accent3 2" xfId="3" xr:uid="{00000000-0005-0000-0000-000006000000}"/>
    <cellStyle name="20% - Accent3 2 2" xfId="209" xr:uid="{00000000-0005-0000-0000-000007000000}"/>
    <cellStyle name="20% - Accent3 2 3" xfId="210" xr:uid="{00000000-0005-0000-0000-000008000000}"/>
    <cellStyle name="20% - Accent4 2" xfId="4" xr:uid="{00000000-0005-0000-0000-000009000000}"/>
    <cellStyle name="20% - Accent4 2 2" xfId="211" xr:uid="{00000000-0005-0000-0000-00000A000000}"/>
    <cellStyle name="20% - Accent4 2 3" xfId="212" xr:uid="{00000000-0005-0000-0000-00000B000000}"/>
    <cellStyle name="20% - Accent5 2" xfId="5" xr:uid="{00000000-0005-0000-0000-00000C000000}"/>
    <cellStyle name="20% - Accent5 2 2" xfId="213" xr:uid="{00000000-0005-0000-0000-00000D000000}"/>
    <cellStyle name="20% - Accent5 2 3" xfId="214" xr:uid="{00000000-0005-0000-0000-00000E000000}"/>
    <cellStyle name="20% - Accent6 2" xfId="6" xr:uid="{00000000-0005-0000-0000-00000F000000}"/>
    <cellStyle name="20% - Accent6 2 2" xfId="215" xr:uid="{00000000-0005-0000-0000-000010000000}"/>
    <cellStyle name="20% - Accent6 2 3" xfId="216" xr:uid="{00000000-0005-0000-0000-000011000000}"/>
    <cellStyle name="40% - Accent1 2" xfId="7" xr:uid="{00000000-0005-0000-0000-000012000000}"/>
    <cellStyle name="40% - Accent1 2 2" xfId="217" xr:uid="{00000000-0005-0000-0000-000013000000}"/>
    <cellStyle name="40% - Accent1 2 3" xfId="218" xr:uid="{00000000-0005-0000-0000-000014000000}"/>
    <cellStyle name="40% - Accent2 2" xfId="8" xr:uid="{00000000-0005-0000-0000-000015000000}"/>
    <cellStyle name="40% - Accent2 2 2" xfId="219" xr:uid="{00000000-0005-0000-0000-000016000000}"/>
    <cellStyle name="40% - Accent2 2 3" xfId="220" xr:uid="{00000000-0005-0000-0000-000017000000}"/>
    <cellStyle name="40% - Accent3 2" xfId="9" xr:uid="{00000000-0005-0000-0000-000018000000}"/>
    <cellStyle name="40% - Accent3 2 2" xfId="221" xr:uid="{00000000-0005-0000-0000-000019000000}"/>
    <cellStyle name="40% - Accent3 2 3" xfId="222" xr:uid="{00000000-0005-0000-0000-00001A000000}"/>
    <cellStyle name="40% - Accent4 2" xfId="10" xr:uid="{00000000-0005-0000-0000-00001B000000}"/>
    <cellStyle name="40% - Accent4 2 2" xfId="223" xr:uid="{00000000-0005-0000-0000-00001C000000}"/>
    <cellStyle name="40% - Accent4 2 3" xfId="224" xr:uid="{00000000-0005-0000-0000-00001D000000}"/>
    <cellStyle name="40% - Accent5 2" xfId="11" xr:uid="{00000000-0005-0000-0000-00001E000000}"/>
    <cellStyle name="40% - Accent5 2 2" xfId="225" xr:uid="{00000000-0005-0000-0000-00001F000000}"/>
    <cellStyle name="40% - Accent5 2 3" xfId="226" xr:uid="{00000000-0005-0000-0000-000020000000}"/>
    <cellStyle name="40% - Accent6 2" xfId="12" xr:uid="{00000000-0005-0000-0000-000021000000}"/>
    <cellStyle name="40% - Accent6 2 2" xfId="227" xr:uid="{00000000-0005-0000-0000-000022000000}"/>
    <cellStyle name="40% - Accent6 2 3" xfId="228" xr:uid="{00000000-0005-0000-0000-000023000000}"/>
    <cellStyle name="60% - Accent1 2" xfId="13" xr:uid="{00000000-0005-0000-0000-000024000000}"/>
    <cellStyle name="60% - Accent2 2" xfId="14" xr:uid="{00000000-0005-0000-0000-000025000000}"/>
    <cellStyle name="60% - Accent3 2" xfId="15" xr:uid="{00000000-0005-0000-0000-000026000000}"/>
    <cellStyle name="60% - Accent4 2" xfId="16" xr:uid="{00000000-0005-0000-0000-000027000000}"/>
    <cellStyle name="60% - Accent5 2" xfId="17" xr:uid="{00000000-0005-0000-0000-000028000000}"/>
    <cellStyle name="60% - Accent6 2" xfId="18" xr:uid="{00000000-0005-0000-0000-000029000000}"/>
    <cellStyle name="Accent1 2" xfId="19" xr:uid="{00000000-0005-0000-0000-00002A000000}"/>
    <cellStyle name="Accent2 2" xfId="20" xr:uid="{00000000-0005-0000-0000-00002B000000}"/>
    <cellStyle name="Accent3 2" xfId="21" xr:uid="{00000000-0005-0000-0000-00002C000000}"/>
    <cellStyle name="Accent4 2" xfId="22" xr:uid="{00000000-0005-0000-0000-00002D000000}"/>
    <cellStyle name="Accent5 2" xfId="23" xr:uid="{00000000-0005-0000-0000-00002E000000}"/>
    <cellStyle name="Accent6 2" xfId="24" xr:uid="{00000000-0005-0000-0000-00002F000000}"/>
    <cellStyle name="Bad 2" xfId="25" xr:uid="{00000000-0005-0000-0000-000030000000}"/>
    <cellStyle name="Calculation 2" xfId="26" xr:uid="{00000000-0005-0000-0000-000031000000}"/>
    <cellStyle name="Check Cell 2" xfId="27" xr:uid="{00000000-0005-0000-0000-000032000000}"/>
    <cellStyle name="Comma" xfId="28" builtinId="3"/>
    <cellStyle name="Comma [0] 2" xfId="83" xr:uid="{00000000-0005-0000-0000-000034000000}"/>
    <cellStyle name="Comma 10" xfId="68" xr:uid="{00000000-0005-0000-0000-000035000000}"/>
    <cellStyle name="Comma 10 2" xfId="84" xr:uid="{00000000-0005-0000-0000-000036000000}"/>
    <cellStyle name="Comma 11" xfId="339" xr:uid="{00000000-0005-0000-0000-000037000000}"/>
    <cellStyle name="Comma 12" xfId="345" xr:uid="{00000000-0005-0000-0000-000038000000}"/>
    <cellStyle name="Comma 13" xfId="347" xr:uid="{00000000-0005-0000-0000-000039000000}"/>
    <cellStyle name="Comma 14" xfId="346" xr:uid="{00000000-0005-0000-0000-00003A000000}"/>
    <cellStyle name="Comma 15" xfId="351" xr:uid="{00000000-0005-0000-0000-00003B000000}"/>
    <cellStyle name="Comma 16" xfId="350" xr:uid="{00000000-0005-0000-0000-00003C000000}"/>
    <cellStyle name="Comma 17" xfId="352" xr:uid="{00000000-0005-0000-0000-00003D000000}"/>
    <cellStyle name="Comma 2" xfId="29" xr:uid="{00000000-0005-0000-0000-00003E000000}"/>
    <cellStyle name="Comma 2 2" xfId="86" xr:uid="{00000000-0005-0000-0000-00003F000000}"/>
    <cellStyle name="Comma 2 3" xfId="87" xr:uid="{00000000-0005-0000-0000-000040000000}"/>
    <cellStyle name="Comma 2 3 2" xfId="88" xr:uid="{00000000-0005-0000-0000-000041000000}"/>
    <cellStyle name="Comma 2 3 2 2" xfId="229" xr:uid="{00000000-0005-0000-0000-000042000000}"/>
    <cellStyle name="Comma 2 3 3" xfId="230" xr:uid="{00000000-0005-0000-0000-000043000000}"/>
    <cellStyle name="Comma 2 4" xfId="89" xr:uid="{00000000-0005-0000-0000-000044000000}"/>
    <cellStyle name="Comma 2 4 2" xfId="90" xr:uid="{00000000-0005-0000-0000-000045000000}"/>
    <cellStyle name="Comma 2 4 2 2" xfId="231" xr:uid="{00000000-0005-0000-0000-000046000000}"/>
    <cellStyle name="Comma 2 4 3" xfId="232" xr:uid="{00000000-0005-0000-0000-000047000000}"/>
    <cellStyle name="Comma 2 5" xfId="91" xr:uid="{00000000-0005-0000-0000-000048000000}"/>
    <cellStyle name="Comma 2 5 2" xfId="92" xr:uid="{00000000-0005-0000-0000-000049000000}"/>
    <cellStyle name="Comma 2 5 2 2" xfId="233" xr:uid="{00000000-0005-0000-0000-00004A000000}"/>
    <cellStyle name="Comma 2 5 3" xfId="234" xr:uid="{00000000-0005-0000-0000-00004B000000}"/>
    <cellStyle name="Comma 2 6" xfId="93" xr:uid="{00000000-0005-0000-0000-00004C000000}"/>
    <cellStyle name="Comma 2 6 2" xfId="235" xr:uid="{00000000-0005-0000-0000-00004D000000}"/>
    <cellStyle name="Comma 2 7" xfId="236" xr:uid="{00000000-0005-0000-0000-00004E000000}"/>
    <cellStyle name="Comma 2 7 2" xfId="237" xr:uid="{00000000-0005-0000-0000-00004F000000}"/>
    <cellStyle name="Comma 2 8" xfId="238" xr:uid="{00000000-0005-0000-0000-000050000000}"/>
    <cellStyle name="Comma 2 9" xfId="85" xr:uid="{00000000-0005-0000-0000-000051000000}"/>
    <cellStyle name="Comma 3" xfId="30" xr:uid="{00000000-0005-0000-0000-000052000000}"/>
    <cellStyle name="Comma 3 2" xfId="95" xr:uid="{00000000-0005-0000-0000-000053000000}"/>
    <cellStyle name="Comma 3 2 2" xfId="96" xr:uid="{00000000-0005-0000-0000-000054000000}"/>
    <cellStyle name="Comma 3 2 2 2" xfId="239" xr:uid="{00000000-0005-0000-0000-000055000000}"/>
    <cellStyle name="Comma 3 2 3" xfId="240" xr:uid="{00000000-0005-0000-0000-000056000000}"/>
    <cellStyle name="Comma 3 3" xfId="97" xr:uid="{00000000-0005-0000-0000-000057000000}"/>
    <cellStyle name="Comma 3 3 2" xfId="98" xr:uid="{00000000-0005-0000-0000-000058000000}"/>
    <cellStyle name="Comma 3 3 2 2" xfId="241" xr:uid="{00000000-0005-0000-0000-000059000000}"/>
    <cellStyle name="Comma 3 3 3" xfId="242" xr:uid="{00000000-0005-0000-0000-00005A000000}"/>
    <cellStyle name="Comma 3 4" xfId="99" xr:uid="{00000000-0005-0000-0000-00005B000000}"/>
    <cellStyle name="Comma 3 4 2" xfId="100" xr:uid="{00000000-0005-0000-0000-00005C000000}"/>
    <cellStyle name="Comma 3 4 2 2" xfId="243" xr:uid="{00000000-0005-0000-0000-00005D000000}"/>
    <cellStyle name="Comma 3 4 3" xfId="244" xr:uid="{00000000-0005-0000-0000-00005E000000}"/>
    <cellStyle name="Comma 3 5" xfId="101" xr:uid="{00000000-0005-0000-0000-00005F000000}"/>
    <cellStyle name="Comma 3 5 2" xfId="245" xr:uid="{00000000-0005-0000-0000-000060000000}"/>
    <cellStyle name="Comma 3 6" xfId="246" xr:uid="{00000000-0005-0000-0000-000061000000}"/>
    <cellStyle name="Comma 3 7" xfId="94" xr:uid="{00000000-0005-0000-0000-000062000000}"/>
    <cellStyle name="Comma 4" xfId="102" xr:uid="{00000000-0005-0000-0000-000063000000}"/>
    <cellStyle name="Comma 5" xfId="103" xr:uid="{00000000-0005-0000-0000-000064000000}"/>
    <cellStyle name="Comma 6" xfId="104" xr:uid="{00000000-0005-0000-0000-000065000000}"/>
    <cellStyle name="Comma 7" xfId="105" xr:uid="{00000000-0005-0000-0000-000066000000}"/>
    <cellStyle name="Comma 8" xfId="106" xr:uid="{00000000-0005-0000-0000-000067000000}"/>
    <cellStyle name="Comma 9" xfId="247" xr:uid="{00000000-0005-0000-0000-000068000000}"/>
    <cellStyle name="Comma 9 2" xfId="248" xr:uid="{00000000-0005-0000-0000-000069000000}"/>
    <cellStyle name="Comma 9 3" xfId="249" xr:uid="{00000000-0005-0000-0000-00006A000000}"/>
    <cellStyle name="Currency" xfId="31" builtinId="4"/>
    <cellStyle name="Currency 11" xfId="332" xr:uid="{00000000-0005-0000-0000-00006C000000}"/>
    <cellStyle name="Currency 2" xfId="32" xr:uid="{00000000-0005-0000-0000-00006D000000}"/>
    <cellStyle name="Currency 2 2" xfId="33" xr:uid="{00000000-0005-0000-0000-00006E000000}"/>
    <cellStyle name="Currency 2 2 2" xfId="108" xr:uid="{00000000-0005-0000-0000-00006F000000}"/>
    <cellStyle name="Currency 2 3" xfId="109" xr:uid="{00000000-0005-0000-0000-000070000000}"/>
    <cellStyle name="Currency 2 3 2" xfId="110" xr:uid="{00000000-0005-0000-0000-000071000000}"/>
    <cellStyle name="Currency 2 3 2 2" xfId="250" xr:uid="{00000000-0005-0000-0000-000072000000}"/>
    <cellStyle name="Currency 2 3 3" xfId="251" xr:uid="{00000000-0005-0000-0000-000073000000}"/>
    <cellStyle name="Currency 2 4" xfId="111" xr:uid="{00000000-0005-0000-0000-000074000000}"/>
    <cellStyle name="Currency 2 4 2" xfId="112" xr:uid="{00000000-0005-0000-0000-000075000000}"/>
    <cellStyle name="Currency 2 4 2 2" xfId="252" xr:uid="{00000000-0005-0000-0000-000076000000}"/>
    <cellStyle name="Currency 2 4 3" xfId="253" xr:uid="{00000000-0005-0000-0000-000077000000}"/>
    <cellStyle name="Currency 2 5" xfId="113" xr:uid="{00000000-0005-0000-0000-000078000000}"/>
    <cellStyle name="Currency 2 5 2" xfId="114" xr:uid="{00000000-0005-0000-0000-000079000000}"/>
    <cellStyle name="Currency 2 5 2 2" xfId="254" xr:uid="{00000000-0005-0000-0000-00007A000000}"/>
    <cellStyle name="Currency 2 5 3" xfId="255" xr:uid="{00000000-0005-0000-0000-00007B000000}"/>
    <cellStyle name="Currency 2 6" xfId="115" xr:uid="{00000000-0005-0000-0000-00007C000000}"/>
    <cellStyle name="Currency 2 6 2" xfId="256" xr:uid="{00000000-0005-0000-0000-00007D000000}"/>
    <cellStyle name="Currency 2 7" xfId="107" xr:uid="{00000000-0005-0000-0000-00007E000000}"/>
    <cellStyle name="Currency 2 7 2" xfId="257" xr:uid="{00000000-0005-0000-0000-00007F000000}"/>
    <cellStyle name="Currency 2 8" xfId="258" xr:uid="{00000000-0005-0000-0000-000080000000}"/>
    <cellStyle name="Currency 2 9" xfId="259" xr:uid="{00000000-0005-0000-0000-000081000000}"/>
    <cellStyle name="Currency 3" xfId="34" xr:uid="{00000000-0005-0000-0000-000082000000}"/>
    <cellStyle name="Currency 3 2" xfId="116" xr:uid="{00000000-0005-0000-0000-000083000000}"/>
    <cellStyle name="Currency 4" xfId="117" xr:uid="{00000000-0005-0000-0000-000084000000}"/>
    <cellStyle name="Currency 5" xfId="118" xr:uid="{00000000-0005-0000-0000-000085000000}"/>
    <cellStyle name="Currency 6" xfId="341" xr:uid="{00000000-0005-0000-0000-000086000000}"/>
    <cellStyle name="Explanatory Text 2" xfId="35" xr:uid="{00000000-0005-0000-0000-000087000000}"/>
    <cellStyle name="Good 2" xfId="36" xr:uid="{00000000-0005-0000-0000-000088000000}"/>
    <cellStyle name="Heading 1 2" xfId="37" xr:uid="{00000000-0005-0000-0000-000089000000}"/>
    <cellStyle name="Heading 2 2" xfId="38" xr:uid="{00000000-0005-0000-0000-00008A000000}"/>
    <cellStyle name="Heading 3 2" xfId="39" xr:uid="{00000000-0005-0000-0000-00008B000000}"/>
    <cellStyle name="Heading 4 2" xfId="40" xr:uid="{00000000-0005-0000-0000-00008C000000}"/>
    <cellStyle name="Hyperlink 2" xfId="119" xr:uid="{00000000-0005-0000-0000-00008D000000}"/>
    <cellStyle name="Input 2" xfId="41" xr:uid="{00000000-0005-0000-0000-00008E000000}"/>
    <cellStyle name="Linked Cell 2" xfId="42" xr:uid="{00000000-0005-0000-0000-00008F000000}"/>
    <cellStyle name="Neutral 2" xfId="43" xr:uid="{00000000-0005-0000-0000-000090000000}"/>
    <cellStyle name="Normal" xfId="0" builtinId="0"/>
    <cellStyle name="Normal 10" xfId="44" xr:uid="{00000000-0005-0000-0000-000092000000}"/>
    <cellStyle name="Normal 10 2" xfId="76" xr:uid="{00000000-0005-0000-0000-000093000000}"/>
    <cellStyle name="Normal 10 2 2" xfId="80" xr:uid="{00000000-0005-0000-0000-000094000000}"/>
    <cellStyle name="Normal 10 2 3" xfId="45" xr:uid="{00000000-0005-0000-0000-000095000000}"/>
    <cellStyle name="Normal 10 2 3 2" xfId="121" xr:uid="{00000000-0005-0000-0000-000096000000}"/>
    <cellStyle name="Normal 10 2 5" xfId="336" xr:uid="{00000000-0005-0000-0000-000097000000}"/>
    <cellStyle name="Normal 10 2_Sched M2" xfId="203" xr:uid="{00000000-0005-0000-0000-000098000000}"/>
    <cellStyle name="Normal 10 3" xfId="78" xr:uid="{00000000-0005-0000-0000-000099000000}"/>
    <cellStyle name="Normal 10 4" xfId="120" xr:uid="{00000000-0005-0000-0000-00009A000000}"/>
    <cellStyle name="Normal 10 5" xfId="72" xr:uid="{00000000-0005-0000-0000-00009B000000}"/>
    <cellStyle name="Normal 10_Sched M2" xfId="204" xr:uid="{00000000-0005-0000-0000-00009C000000}"/>
    <cellStyle name="Normal 11" xfId="122" xr:uid="{00000000-0005-0000-0000-00009D000000}"/>
    <cellStyle name="Normal 12" xfId="123" xr:uid="{00000000-0005-0000-0000-00009E000000}"/>
    <cellStyle name="Normal 13" xfId="124" xr:uid="{00000000-0005-0000-0000-00009F000000}"/>
    <cellStyle name="Normal 13 2" xfId="260" xr:uid="{00000000-0005-0000-0000-0000A0000000}"/>
    <cellStyle name="Normal 14" xfId="125" xr:uid="{00000000-0005-0000-0000-0000A1000000}"/>
    <cellStyle name="Normal 14 2" xfId="261" xr:uid="{00000000-0005-0000-0000-0000A2000000}"/>
    <cellStyle name="Normal 15" xfId="82" xr:uid="{00000000-0005-0000-0000-0000A3000000}"/>
    <cellStyle name="Normal 15 2" xfId="262" xr:uid="{00000000-0005-0000-0000-0000A4000000}"/>
    <cellStyle name="Normal 15 3" xfId="263" xr:uid="{00000000-0005-0000-0000-0000A5000000}"/>
    <cellStyle name="Normal 16" xfId="71" xr:uid="{00000000-0005-0000-0000-0000A6000000}"/>
    <cellStyle name="Normal 17" xfId="195" xr:uid="{00000000-0005-0000-0000-0000A7000000}"/>
    <cellStyle name="Normal 18" xfId="330" xr:uid="{00000000-0005-0000-0000-0000A8000000}"/>
    <cellStyle name="Normal 19" xfId="335" xr:uid="{00000000-0005-0000-0000-0000A9000000}"/>
    <cellStyle name="Normal 2" xfId="46" xr:uid="{00000000-0005-0000-0000-0000AA000000}"/>
    <cellStyle name="Normal 2 2" xfId="47" xr:uid="{00000000-0005-0000-0000-0000AB000000}"/>
    <cellStyle name="Normal 2 2 2" xfId="127" xr:uid="{00000000-0005-0000-0000-0000AC000000}"/>
    <cellStyle name="Normal 2 3" xfId="128" xr:uid="{00000000-0005-0000-0000-0000AD000000}"/>
    <cellStyle name="Normal 2 4" xfId="129" xr:uid="{00000000-0005-0000-0000-0000AE000000}"/>
    <cellStyle name="Normal 2 5" xfId="126" xr:uid="{00000000-0005-0000-0000-0000AF000000}"/>
    <cellStyle name="Normal 2 6" xfId="75" xr:uid="{00000000-0005-0000-0000-0000B0000000}"/>
    <cellStyle name="Normal 2 7" xfId="338" xr:uid="{00000000-0005-0000-0000-0000B1000000}"/>
    <cellStyle name="Normal 2_Sched M2" xfId="202" xr:uid="{00000000-0005-0000-0000-0000B2000000}"/>
    <cellStyle name="Normal 20" xfId="337" xr:uid="{00000000-0005-0000-0000-0000B3000000}"/>
    <cellStyle name="Normal 21" xfId="343" xr:uid="{00000000-0005-0000-0000-0000B4000000}"/>
    <cellStyle name="Normal 22" xfId="344" xr:uid="{00000000-0005-0000-0000-0000B5000000}"/>
    <cellStyle name="Normal 23" xfId="348" xr:uid="{00000000-0005-0000-0000-0000B6000000}"/>
    <cellStyle name="Normal 24" xfId="349" xr:uid="{00000000-0005-0000-0000-0000B7000000}"/>
    <cellStyle name="Normal 25" xfId="353" xr:uid="{00000000-0005-0000-0000-0000B8000000}"/>
    <cellStyle name="Normal 26" xfId="354" xr:uid="{00000000-0005-0000-0000-0000B9000000}"/>
    <cellStyle name="Normal 3" xfId="48" xr:uid="{00000000-0005-0000-0000-0000BA000000}"/>
    <cellStyle name="Normal 3 2" xfId="131" xr:uid="{00000000-0005-0000-0000-0000BB000000}"/>
    <cellStyle name="Normal 3 3" xfId="69" xr:uid="{00000000-0005-0000-0000-0000BC000000}"/>
    <cellStyle name="Normal 3 3 2" xfId="264" xr:uid="{00000000-0005-0000-0000-0000BD000000}"/>
    <cellStyle name="Normal 3 4" xfId="265" xr:uid="{00000000-0005-0000-0000-0000BE000000}"/>
    <cellStyle name="Normal 3 5" xfId="130" xr:uid="{00000000-0005-0000-0000-0000BF000000}"/>
    <cellStyle name="Normal 3 6" xfId="340" xr:uid="{00000000-0005-0000-0000-0000C0000000}"/>
    <cellStyle name="Normal 4" xfId="49" xr:uid="{00000000-0005-0000-0000-0000C1000000}"/>
    <cellStyle name="Normal 4 14" xfId="333" xr:uid="{00000000-0005-0000-0000-0000C2000000}"/>
    <cellStyle name="Normal 4 2" xfId="50" xr:uid="{00000000-0005-0000-0000-0000C3000000}"/>
    <cellStyle name="Normal 4 2 2" xfId="134" xr:uid="{00000000-0005-0000-0000-0000C4000000}"/>
    <cellStyle name="Normal 4 2 2 2" xfId="266" xr:uid="{00000000-0005-0000-0000-0000C5000000}"/>
    <cellStyle name="Normal 4 2 3" xfId="133" xr:uid="{00000000-0005-0000-0000-0000C6000000}"/>
    <cellStyle name="Normal 4 2 4" xfId="74" xr:uid="{00000000-0005-0000-0000-0000C7000000}"/>
    <cellStyle name="Normal 4 2_Sched M2" xfId="200" xr:uid="{00000000-0005-0000-0000-0000C8000000}"/>
    <cellStyle name="Normal 4 3" xfId="77" xr:uid="{00000000-0005-0000-0000-0000C9000000}"/>
    <cellStyle name="Normal 4 3 2" xfId="81" xr:uid="{00000000-0005-0000-0000-0000CA000000}"/>
    <cellStyle name="Normal 4 3 2 2" xfId="136" xr:uid="{00000000-0005-0000-0000-0000CB000000}"/>
    <cellStyle name="Normal 4 3 2_Sched M2" xfId="198" xr:uid="{00000000-0005-0000-0000-0000CC000000}"/>
    <cellStyle name="Normal 4 3 3" xfId="135" xr:uid="{00000000-0005-0000-0000-0000CD000000}"/>
    <cellStyle name="Normal 4 3_Sched M2" xfId="199" xr:uid="{00000000-0005-0000-0000-0000CE000000}"/>
    <cellStyle name="Normal 4 4" xfId="79" xr:uid="{00000000-0005-0000-0000-0000CF000000}"/>
    <cellStyle name="Normal 4 4 2" xfId="138" xr:uid="{00000000-0005-0000-0000-0000D0000000}"/>
    <cellStyle name="Normal 4 4 2 2" xfId="267" xr:uid="{00000000-0005-0000-0000-0000D1000000}"/>
    <cellStyle name="Normal 4 4 3" xfId="137" xr:uid="{00000000-0005-0000-0000-0000D2000000}"/>
    <cellStyle name="Normal 4 4_Sched M2" xfId="197" xr:uid="{00000000-0005-0000-0000-0000D3000000}"/>
    <cellStyle name="Normal 4 5" xfId="139" xr:uid="{00000000-0005-0000-0000-0000D4000000}"/>
    <cellStyle name="Normal 4 5 2" xfId="268" xr:uid="{00000000-0005-0000-0000-0000D5000000}"/>
    <cellStyle name="Normal 4 6" xfId="132" xr:uid="{00000000-0005-0000-0000-0000D6000000}"/>
    <cellStyle name="Normal 4 6 2" xfId="269" xr:uid="{00000000-0005-0000-0000-0000D7000000}"/>
    <cellStyle name="Normal 4 7" xfId="73" xr:uid="{00000000-0005-0000-0000-0000D8000000}"/>
    <cellStyle name="Normal 4_Sched M2" xfId="201" xr:uid="{00000000-0005-0000-0000-0000D9000000}"/>
    <cellStyle name="Normal 5" xfId="70" xr:uid="{00000000-0005-0000-0000-0000DA000000}"/>
    <cellStyle name="Normal 5 2" xfId="141" xr:uid="{00000000-0005-0000-0000-0000DB000000}"/>
    <cellStyle name="Normal 5 2 2" xfId="142" xr:uid="{00000000-0005-0000-0000-0000DC000000}"/>
    <cellStyle name="Normal 5 2 2 2" xfId="270" xr:uid="{00000000-0005-0000-0000-0000DD000000}"/>
    <cellStyle name="Normal 5 2 3" xfId="271" xr:uid="{00000000-0005-0000-0000-0000DE000000}"/>
    <cellStyle name="Normal 5 3" xfId="143" xr:uid="{00000000-0005-0000-0000-0000DF000000}"/>
    <cellStyle name="Normal 5 3 2" xfId="144" xr:uid="{00000000-0005-0000-0000-0000E0000000}"/>
    <cellStyle name="Normal 5 3 2 2" xfId="272" xr:uid="{00000000-0005-0000-0000-0000E1000000}"/>
    <cellStyle name="Normal 5 3 3" xfId="273" xr:uid="{00000000-0005-0000-0000-0000E2000000}"/>
    <cellStyle name="Normal 5 4" xfId="145" xr:uid="{00000000-0005-0000-0000-0000E3000000}"/>
    <cellStyle name="Normal 5 4 2" xfId="146" xr:uid="{00000000-0005-0000-0000-0000E4000000}"/>
    <cellStyle name="Normal 5 4 2 2" xfId="274" xr:uid="{00000000-0005-0000-0000-0000E5000000}"/>
    <cellStyle name="Normal 5 4 3" xfId="275" xr:uid="{00000000-0005-0000-0000-0000E6000000}"/>
    <cellStyle name="Normal 5 5" xfId="147" xr:uid="{00000000-0005-0000-0000-0000E7000000}"/>
    <cellStyle name="Normal 5 5 2" xfId="276" xr:uid="{00000000-0005-0000-0000-0000E8000000}"/>
    <cellStyle name="Normal 5 6" xfId="277" xr:uid="{00000000-0005-0000-0000-0000E9000000}"/>
    <cellStyle name="Normal 5 6 2" xfId="278" xr:uid="{00000000-0005-0000-0000-0000EA000000}"/>
    <cellStyle name="Normal 5 7" xfId="140" xr:uid="{00000000-0005-0000-0000-0000EB000000}"/>
    <cellStyle name="Normal 52" xfId="334" xr:uid="{00000000-0005-0000-0000-0000EC000000}"/>
    <cellStyle name="Normal 6" xfId="67" xr:uid="{00000000-0005-0000-0000-0000ED000000}"/>
    <cellStyle name="Normal 6 2" xfId="279" xr:uid="{00000000-0005-0000-0000-0000EE000000}"/>
    <cellStyle name="Normal 6 3" xfId="148" xr:uid="{00000000-0005-0000-0000-0000EF000000}"/>
    <cellStyle name="Normal 7" xfId="149" xr:uid="{00000000-0005-0000-0000-0000F0000000}"/>
    <cellStyle name="Normal 7 2" xfId="150" xr:uid="{00000000-0005-0000-0000-0000F1000000}"/>
    <cellStyle name="Normal 7 2 2" xfId="151" xr:uid="{00000000-0005-0000-0000-0000F2000000}"/>
    <cellStyle name="Normal 7 2 2 2" xfId="280" xr:uid="{00000000-0005-0000-0000-0000F3000000}"/>
    <cellStyle name="Normal 7 2 3" xfId="281" xr:uid="{00000000-0005-0000-0000-0000F4000000}"/>
    <cellStyle name="Normal 7 3" xfId="152" xr:uid="{00000000-0005-0000-0000-0000F5000000}"/>
    <cellStyle name="Normal 7 3 2" xfId="153" xr:uid="{00000000-0005-0000-0000-0000F6000000}"/>
    <cellStyle name="Normal 7 3 2 2" xfId="282" xr:uid="{00000000-0005-0000-0000-0000F7000000}"/>
    <cellStyle name="Normal 7 3 3" xfId="283" xr:uid="{00000000-0005-0000-0000-0000F8000000}"/>
    <cellStyle name="Normal 7 4" xfId="154" xr:uid="{00000000-0005-0000-0000-0000F9000000}"/>
    <cellStyle name="Normal 7 4 2" xfId="155" xr:uid="{00000000-0005-0000-0000-0000FA000000}"/>
    <cellStyle name="Normal 7 4 2 2" xfId="284" xr:uid="{00000000-0005-0000-0000-0000FB000000}"/>
    <cellStyle name="Normal 7 4 3" xfId="285" xr:uid="{00000000-0005-0000-0000-0000FC000000}"/>
    <cellStyle name="Normal 7 5" xfId="156" xr:uid="{00000000-0005-0000-0000-0000FD000000}"/>
    <cellStyle name="Normal 7 5 2" xfId="286" xr:uid="{00000000-0005-0000-0000-0000FE000000}"/>
    <cellStyle name="Normal 7 6" xfId="287" xr:uid="{00000000-0005-0000-0000-0000FF000000}"/>
    <cellStyle name="Normal 7 6 2" xfId="288" xr:uid="{00000000-0005-0000-0000-000000010000}"/>
    <cellStyle name="Normal 8" xfId="157" xr:uid="{00000000-0005-0000-0000-000001010000}"/>
    <cellStyle name="Normal 8 2" xfId="158" xr:uid="{00000000-0005-0000-0000-000002010000}"/>
    <cellStyle name="Normal 8 2 2" xfId="289" xr:uid="{00000000-0005-0000-0000-000003010000}"/>
    <cellStyle name="Normal 8 2 3" xfId="290" xr:uid="{00000000-0005-0000-0000-000004010000}"/>
    <cellStyle name="Normal 8 2 3 2" xfId="291" xr:uid="{00000000-0005-0000-0000-000005010000}"/>
    <cellStyle name="Normal 8 2 4" xfId="292" xr:uid="{00000000-0005-0000-0000-000006010000}"/>
    <cellStyle name="Normal 8 3" xfId="293" xr:uid="{00000000-0005-0000-0000-000007010000}"/>
    <cellStyle name="Normal 8 3 2" xfId="294" xr:uid="{00000000-0005-0000-0000-000008010000}"/>
    <cellStyle name="Normal 8 4" xfId="295" xr:uid="{00000000-0005-0000-0000-000009010000}"/>
    <cellStyle name="Normal 8 5" xfId="296" xr:uid="{00000000-0005-0000-0000-00000A010000}"/>
    <cellStyle name="Normal 8 5 2" xfId="297" xr:uid="{00000000-0005-0000-0000-00000B010000}"/>
    <cellStyle name="Normal 8 6" xfId="298" xr:uid="{00000000-0005-0000-0000-00000C010000}"/>
    <cellStyle name="Normal 9" xfId="159" xr:uid="{00000000-0005-0000-0000-00000D010000}"/>
    <cellStyle name="Normal 9 2" xfId="160" xr:uid="{00000000-0005-0000-0000-00000E010000}"/>
    <cellStyle name="Normal 9 3" xfId="161" xr:uid="{00000000-0005-0000-0000-00000F010000}"/>
    <cellStyle name="Normal 9 4" xfId="299" xr:uid="{00000000-0005-0000-0000-000010010000}"/>
    <cellStyle name="Normal 9 5" xfId="300" xr:uid="{00000000-0005-0000-0000-000011010000}"/>
    <cellStyle name="Normal 9 5 2" xfId="301" xr:uid="{00000000-0005-0000-0000-000012010000}"/>
    <cellStyle name="Normal 9 6" xfId="302" xr:uid="{00000000-0005-0000-0000-000013010000}"/>
    <cellStyle name="Note 2" xfId="51" xr:uid="{00000000-0005-0000-0000-000014010000}"/>
    <cellStyle name="Note 2 2" xfId="303" xr:uid="{00000000-0005-0000-0000-000015010000}"/>
    <cellStyle name="Note 3" xfId="52" xr:uid="{00000000-0005-0000-0000-000016010000}"/>
    <cellStyle name="Output 2" xfId="53" xr:uid="{00000000-0005-0000-0000-000017010000}"/>
    <cellStyle name="Percent" xfId="66" builtinId="5"/>
    <cellStyle name="Percent 2" xfId="54" xr:uid="{00000000-0005-0000-0000-000019010000}"/>
    <cellStyle name="Percent 2 2" xfId="55" xr:uid="{00000000-0005-0000-0000-00001A010000}"/>
    <cellStyle name="Percent 2 2 2" xfId="163" xr:uid="{00000000-0005-0000-0000-00001B010000}"/>
    <cellStyle name="Percent 2 3" xfId="164" xr:uid="{00000000-0005-0000-0000-00001C010000}"/>
    <cellStyle name="Percent 2 3 2" xfId="165" xr:uid="{00000000-0005-0000-0000-00001D010000}"/>
    <cellStyle name="Percent 2 3 2 2" xfId="304" xr:uid="{00000000-0005-0000-0000-00001E010000}"/>
    <cellStyle name="Percent 2 3 3" xfId="305" xr:uid="{00000000-0005-0000-0000-00001F010000}"/>
    <cellStyle name="Percent 2 4" xfId="166" xr:uid="{00000000-0005-0000-0000-000020010000}"/>
    <cellStyle name="Percent 2 4 2" xfId="167" xr:uid="{00000000-0005-0000-0000-000021010000}"/>
    <cellStyle name="Percent 2 4 2 2" xfId="306" xr:uid="{00000000-0005-0000-0000-000022010000}"/>
    <cellStyle name="Percent 2 4 3" xfId="307" xr:uid="{00000000-0005-0000-0000-000023010000}"/>
    <cellStyle name="Percent 2 5" xfId="168" xr:uid="{00000000-0005-0000-0000-000024010000}"/>
    <cellStyle name="Percent 2 5 2" xfId="169" xr:uid="{00000000-0005-0000-0000-000025010000}"/>
    <cellStyle name="Percent 2 5 2 2" xfId="308" xr:uid="{00000000-0005-0000-0000-000026010000}"/>
    <cellStyle name="Percent 2 5 3" xfId="309" xr:uid="{00000000-0005-0000-0000-000027010000}"/>
    <cellStyle name="Percent 2 6" xfId="170" xr:uid="{00000000-0005-0000-0000-000028010000}"/>
    <cellStyle name="Percent 2 6 2" xfId="310" xr:uid="{00000000-0005-0000-0000-000029010000}"/>
    <cellStyle name="Percent 2 7" xfId="311" xr:uid="{00000000-0005-0000-0000-00002A010000}"/>
    <cellStyle name="Percent 2 8" xfId="162" xr:uid="{00000000-0005-0000-0000-00002B010000}"/>
    <cellStyle name="Percent 3" xfId="56" xr:uid="{00000000-0005-0000-0000-00002C010000}"/>
    <cellStyle name="Percent 3 2" xfId="171" xr:uid="{00000000-0005-0000-0000-00002D010000}"/>
    <cellStyle name="Percent 4" xfId="172" xr:uid="{00000000-0005-0000-0000-00002E010000}"/>
    <cellStyle name="Percent 5" xfId="173" xr:uid="{00000000-0005-0000-0000-00002F010000}"/>
    <cellStyle name="Percent 5 2" xfId="174" xr:uid="{00000000-0005-0000-0000-000030010000}"/>
    <cellStyle name="Percent 5 2 2" xfId="175" xr:uid="{00000000-0005-0000-0000-000031010000}"/>
    <cellStyle name="Percent 5 2 2 2" xfId="312" xr:uid="{00000000-0005-0000-0000-000032010000}"/>
    <cellStyle name="Percent 5 2 3" xfId="313" xr:uid="{00000000-0005-0000-0000-000033010000}"/>
    <cellStyle name="Percent 5 3" xfId="176" xr:uid="{00000000-0005-0000-0000-000034010000}"/>
    <cellStyle name="Percent 5 3 2" xfId="177" xr:uid="{00000000-0005-0000-0000-000035010000}"/>
    <cellStyle name="Percent 5 3 2 2" xfId="314" xr:uid="{00000000-0005-0000-0000-000036010000}"/>
    <cellStyle name="Percent 5 3 3" xfId="315" xr:uid="{00000000-0005-0000-0000-000037010000}"/>
    <cellStyle name="Percent 5 4" xfId="178" xr:uid="{00000000-0005-0000-0000-000038010000}"/>
    <cellStyle name="Percent 5 4 2" xfId="179" xr:uid="{00000000-0005-0000-0000-000039010000}"/>
    <cellStyle name="Percent 5 4 2 2" xfId="316" xr:uid="{00000000-0005-0000-0000-00003A010000}"/>
    <cellStyle name="Percent 5 4 3" xfId="317" xr:uid="{00000000-0005-0000-0000-00003B010000}"/>
    <cellStyle name="Percent 5 5" xfId="180" xr:uid="{00000000-0005-0000-0000-00003C010000}"/>
    <cellStyle name="Percent 5 5 2" xfId="318" xr:uid="{00000000-0005-0000-0000-00003D010000}"/>
    <cellStyle name="Percent 5 6" xfId="319" xr:uid="{00000000-0005-0000-0000-00003E010000}"/>
    <cellStyle name="Percent 6" xfId="181" xr:uid="{00000000-0005-0000-0000-00003F010000}"/>
    <cellStyle name="Percent 6 2" xfId="182" xr:uid="{00000000-0005-0000-0000-000040010000}"/>
    <cellStyle name="Percent 6 2 2" xfId="183" xr:uid="{00000000-0005-0000-0000-000041010000}"/>
    <cellStyle name="Percent 6 2 2 2" xfId="320" xr:uid="{00000000-0005-0000-0000-000042010000}"/>
    <cellStyle name="Percent 6 2 3" xfId="321" xr:uid="{00000000-0005-0000-0000-000043010000}"/>
    <cellStyle name="Percent 6 3" xfId="184" xr:uid="{00000000-0005-0000-0000-000044010000}"/>
    <cellStyle name="Percent 6 3 2" xfId="185" xr:uid="{00000000-0005-0000-0000-000045010000}"/>
    <cellStyle name="Percent 6 3 2 2" xfId="322" xr:uid="{00000000-0005-0000-0000-000046010000}"/>
    <cellStyle name="Percent 6 3 3" xfId="323" xr:uid="{00000000-0005-0000-0000-000047010000}"/>
    <cellStyle name="Percent 6 4" xfId="186" xr:uid="{00000000-0005-0000-0000-000048010000}"/>
    <cellStyle name="Percent 6 4 2" xfId="187" xr:uid="{00000000-0005-0000-0000-000049010000}"/>
    <cellStyle name="Percent 6 4 2 2" xfId="324" xr:uid="{00000000-0005-0000-0000-00004A010000}"/>
    <cellStyle name="Percent 6 4 3" xfId="325" xr:uid="{00000000-0005-0000-0000-00004B010000}"/>
    <cellStyle name="Percent 6 5" xfId="188" xr:uid="{00000000-0005-0000-0000-00004C010000}"/>
    <cellStyle name="Percent 6 5 2" xfId="326" xr:uid="{00000000-0005-0000-0000-00004D010000}"/>
    <cellStyle name="Percent 6 6" xfId="327" xr:uid="{00000000-0005-0000-0000-00004E010000}"/>
    <cellStyle name="Percent 7" xfId="189" xr:uid="{00000000-0005-0000-0000-00004F010000}"/>
    <cellStyle name="Percent 8" xfId="342" xr:uid="{00000000-0005-0000-0000-000050010000}"/>
    <cellStyle name="Percent 9" xfId="331" xr:uid="{00000000-0005-0000-0000-000051010000}"/>
    <cellStyle name="PSChar" xfId="57" xr:uid="{00000000-0005-0000-0000-000052010000}"/>
    <cellStyle name="PSChar 2" xfId="190" xr:uid="{00000000-0005-0000-0000-000053010000}"/>
    <cellStyle name="PSDate" xfId="58" xr:uid="{00000000-0005-0000-0000-000054010000}"/>
    <cellStyle name="PSDate 2" xfId="191" xr:uid="{00000000-0005-0000-0000-000055010000}"/>
    <cellStyle name="PSDec" xfId="59" xr:uid="{00000000-0005-0000-0000-000056010000}"/>
    <cellStyle name="PSDec 2" xfId="192" xr:uid="{00000000-0005-0000-0000-000057010000}"/>
    <cellStyle name="PSHeading" xfId="60" xr:uid="{00000000-0005-0000-0000-000058010000}"/>
    <cellStyle name="PSHeading 2" xfId="193" xr:uid="{00000000-0005-0000-0000-000059010000}"/>
    <cellStyle name="PSInt" xfId="61" xr:uid="{00000000-0005-0000-0000-00005A010000}"/>
    <cellStyle name="PSInt 2" xfId="194" xr:uid="{00000000-0005-0000-0000-00005B010000}"/>
    <cellStyle name="PSSpacer" xfId="62" xr:uid="{00000000-0005-0000-0000-00005C010000}"/>
    <cellStyle name="PSSpacer 2" xfId="196" xr:uid="{00000000-0005-0000-0000-00005D010000}"/>
    <cellStyle name="Title 2" xfId="63" xr:uid="{00000000-0005-0000-0000-00005E010000}"/>
    <cellStyle name="Total 2" xfId="64" xr:uid="{00000000-0005-0000-0000-00005F010000}"/>
    <cellStyle name="Total 2 2" xfId="328" xr:uid="{00000000-0005-0000-0000-000060010000}"/>
    <cellStyle name="Total 2 3" xfId="329" xr:uid="{00000000-0005-0000-0000-000061010000}"/>
    <cellStyle name="Warning Text 2" xfId="65" xr:uid="{00000000-0005-0000-0000-00006201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2.xml"/><Relationship Id="rId18" Type="http://schemas.openxmlformats.org/officeDocument/2006/relationships/customXml" Target="../customXml/item1.xml"/><Relationship Id="rId3" Type="http://schemas.openxmlformats.org/officeDocument/2006/relationships/worksheet" Target="worksheets/sheet3.xml"/><Relationship Id="rId21" Type="http://schemas.openxmlformats.org/officeDocument/2006/relationships/customXml" Target="../customXml/item4.xml"/><Relationship Id="rId7" Type="http://schemas.openxmlformats.org/officeDocument/2006/relationships/worksheet" Target="worksheets/sheet7.xml"/><Relationship Id="rId12" Type="http://schemas.openxmlformats.org/officeDocument/2006/relationships/externalLink" Target="externalLinks/externalLink1.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20"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 Id="rId22" Type="http://schemas.openxmlformats.org/officeDocument/2006/relationships/customXml" Target="../customXml/item5.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http://aepsharepoint/Documents%20and%20Settings/00222262/Desktop/RTE%2012.10%20YTD.xlsm"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personal/d620418_corp_aepsc_com/Documents/d620418/D620418/_pam's_1/2024%20EECRF%20Fling/Frontier%20TX%20Bonus%20Calculator%20Template%20PY2022%20AEP%20Texas%2005162023.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YTD2010"/>
      <sheetName val="1st Qtr"/>
      <sheetName val="2nd Qtr"/>
      <sheetName val="3rd Qtr"/>
      <sheetName val="4th Qtr"/>
      <sheetName val="Jan"/>
      <sheetName val="Feb"/>
      <sheetName val="Mar"/>
      <sheetName val="Apr"/>
      <sheetName val="May"/>
      <sheetName val="Jun"/>
      <sheetName val="Jul"/>
      <sheetName val="Aug"/>
      <sheetName val="Sept"/>
      <sheetName val="Oct"/>
      <sheetName val="Nov"/>
      <sheetName val="Dec"/>
      <sheetName val="YTD By Mth"/>
      <sheetName val="Q1 Reps"/>
      <sheetName val="Q2 Reps"/>
      <sheetName val="Q3 Reps"/>
      <sheetName val="Q4 Reps"/>
      <sheetName val="YTD Reps"/>
      <sheetName val="Jan Reps"/>
      <sheetName val="Feb REPS"/>
      <sheetName val="Mar REPS"/>
      <sheetName val="Apr REPS "/>
      <sheetName val="May REPS"/>
      <sheetName val="June REPS"/>
      <sheetName val="July REPS"/>
      <sheetName val="Aug REPS "/>
      <sheetName val="Sept REPS"/>
      <sheetName val="Oct REPS"/>
      <sheetName val="Nov REPS"/>
      <sheetName val="Dec REPS"/>
    </sheetNames>
    <sheetDataSet>
      <sheetData sheetId="0"/>
      <sheetData sheetId="1"/>
      <sheetData sheetId="2"/>
      <sheetData sheetId="3"/>
      <sheetData sheetId="4"/>
      <sheetData sheetId="5">
        <row r="8">
          <cell r="C8">
            <v>2015122628</v>
          </cell>
        </row>
      </sheetData>
      <sheetData sheetId="6">
        <row r="8">
          <cell r="C8">
            <v>1773831715</v>
          </cell>
        </row>
      </sheetData>
      <sheetData sheetId="7">
        <row r="8">
          <cell r="C8">
            <v>1697871188</v>
          </cell>
        </row>
      </sheetData>
      <sheetData sheetId="8">
        <row r="8">
          <cell r="C8">
            <v>1368617485</v>
          </cell>
        </row>
      </sheetData>
      <sheetData sheetId="9">
        <row r="8">
          <cell r="C8">
            <v>1521876801</v>
          </cell>
        </row>
      </sheetData>
      <sheetData sheetId="10">
        <row r="8">
          <cell r="C8">
            <v>2524483278</v>
          </cell>
        </row>
      </sheetData>
      <sheetData sheetId="11">
        <row r="8">
          <cell r="C8">
            <v>3094397419</v>
          </cell>
        </row>
      </sheetData>
      <sheetData sheetId="12">
        <row r="8">
          <cell r="C8">
            <v>3084593864</v>
          </cell>
        </row>
      </sheetData>
      <sheetData sheetId="13">
        <row r="8">
          <cell r="C8">
            <v>3325681590</v>
          </cell>
        </row>
      </sheetData>
      <sheetData sheetId="14">
        <row r="8">
          <cell r="C8">
            <v>2631658506</v>
          </cell>
        </row>
      </sheetData>
      <sheetData sheetId="15">
        <row r="8">
          <cell r="C8">
            <v>1820982118</v>
          </cell>
        </row>
      </sheetData>
      <sheetData sheetId="16">
        <row r="8">
          <cell r="C8">
            <v>1584347780</v>
          </cell>
        </row>
      </sheetData>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rontier Energy"/>
      <sheetName val="Step 1  Fixed Inputs"/>
      <sheetName val="Step 2  Results Calculator"/>
      <sheetName val="Step 3  Admin Allocation"/>
      <sheetName val="Step 4  Bonus Calculator"/>
      <sheetName val="Reference 9.0 EULs PY2022"/>
      <sheetName val="EECRF Templates"/>
    </sheetNames>
    <sheetDataSet>
      <sheetData sheetId="0"/>
      <sheetData sheetId="1"/>
      <sheetData sheetId="2">
        <row r="10">
          <cell r="A10"/>
        </row>
      </sheetData>
      <sheetData sheetId="3"/>
      <sheetData sheetId="4"/>
      <sheetData sheetId="5"/>
      <sheetData sheetId="6"/>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printerSettings" Target="../printerSettings/printerSettings8.bin"/><Relationship Id="rId3" Type="http://schemas.openxmlformats.org/officeDocument/2006/relationships/printerSettings" Target="../printerSettings/printerSettings3.bin"/><Relationship Id="rId7" Type="http://schemas.openxmlformats.org/officeDocument/2006/relationships/printerSettings" Target="../printerSettings/printerSettings7.bin"/><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 Id="rId6" Type="http://schemas.openxmlformats.org/officeDocument/2006/relationships/printerSettings" Target="../printerSettings/printerSettings6.bin"/><Relationship Id="rId5" Type="http://schemas.openxmlformats.org/officeDocument/2006/relationships/printerSettings" Target="../printerSettings/printerSettings5.bin"/><Relationship Id="rId4" Type="http://schemas.openxmlformats.org/officeDocument/2006/relationships/printerSettings" Target="../printerSettings/printerSettings4.bin"/></Relationships>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11.bin"/><Relationship Id="rId2" Type="http://schemas.openxmlformats.org/officeDocument/2006/relationships/printerSettings" Target="../printerSettings/printerSettings10.bin"/><Relationship Id="rId1" Type="http://schemas.openxmlformats.org/officeDocument/2006/relationships/printerSettings" Target="../printerSettings/printerSettings9.bin"/></Relationships>
</file>

<file path=xl/worksheets/_rels/sheet3.xml.rels><?xml version="1.0" encoding="UTF-8" standalone="yes"?>
<Relationships xmlns="http://schemas.openxmlformats.org/package/2006/relationships"><Relationship Id="rId3" Type="http://schemas.openxmlformats.org/officeDocument/2006/relationships/printerSettings" Target="../printerSettings/printerSettings14.bin"/><Relationship Id="rId2" Type="http://schemas.openxmlformats.org/officeDocument/2006/relationships/printerSettings" Target="../printerSettings/printerSettings13.bin"/><Relationship Id="rId1" Type="http://schemas.openxmlformats.org/officeDocument/2006/relationships/printerSettings" Target="../printerSettings/printerSettings1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7.xml.rels><?xml version="1.0" encoding="UTF-8" standalone="yes"?>
<Relationships xmlns="http://schemas.openxmlformats.org/package/2006/relationships"><Relationship Id="rId3" Type="http://schemas.openxmlformats.org/officeDocument/2006/relationships/printerSettings" Target="../printerSettings/printerSettings20.bin"/><Relationship Id="rId2" Type="http://schemas.openxmlformats.org/officeDocument/2006/relationships/printerSettings" Target="../printerSettings/printerSettings19.bin"/><Relationship Id="rId1" Type="http://schemas.openxmlformats.org/officeDocument/2006/relationships/printerSettings" Target="../printerSettings/printerSettings18.bin"/></Relationships>
</file>

<file path=xl/worksheets/_rels/sheet8.xml.rels><?xml version="1.0" encoding="UTF-8" standalone="yes"?>
<Relationships xmlns="http://schemas.openxmlformats.org/package/2006/relationships"><Relationship Id="rId8" Type="http://schemas.openxmlformats.org/officeDocument/2006/relationships/printerSettings" Target="../printerSettings/printerSettings28.bin"/><Relationship Id="rId3" Type="http://schemas.openxmlformats.org/officeDocument/2006/relationships/printerSettings" Target="../printerSettings/printerSettings23.bin"/><Relationship Id="rId7" Type="http://schemas.openxmlformats.org/officeDocument/2006/relationships/printerSettings" Target="../printerSettings/printerSettings27.bin"/><Relationship Id="rId2" Type="http://schemas.openxmlformats.org/officeDocument/2006/relationships/printerSettings" Target="../printerSettings/printerSettings22.bin"/><Relationship Id="rId1" Type="http://schemas.openxmlformats.org/officeDocument/2006/relationships/printerSettings" Target="../printerSettings/printerSettings21.bin"/><Relationship Id="rId6" Type="http://schemas.openxmlformats.org/officeDocument/2006/relationships/printerSettings" Target="../printerSettings/printerSettings26.bin"/><Relationship Id="rId5" Type="http://schemas.openxmlformats.org/officeDocument/2006/relationships/printerSettings" Target="../printerSettings/printerSettings25.bin"/><Relationship Id="rId4" Type="http://schemas.openxmlformats.org/officeDocument/2006/relationships/printerSettings" Target="../printerSettings/printerSettings24.bin"/></Relationships>
</file>

<file path=xl/worksheets/_rels/sheet9.xml.rels><?xml version="1.0" encoding="UTF-8" standalone="yes"?>
<Relationships xmlns="http://schemas.openxmlformats.org/package/2006/relationships"><Relationship Id="rId8" Type="http://schemas.openxmlformats.org/officeDocument/2006/relationships/printerSettings" Target="../printerSettings/printerSettings36.bin"/><Relationship Id="rId3" Type="http://schemas.openxmlformats.org/officeDocument/2006/relationships/printerSettings" Target="../printerSettings/printerSettings31.bin"/><Relationship Id="rId7" Type="http://schemas.openxmlformats.org/officeDocument/2006/relationships/printerSettings" Target="../printerSettings/printerSettings35.bin"/><Relationship Id="rId2" Type="http://schemas.openxmlformats.org/officeDocument/2006/relationships/printerSettings" Target="../printerSettings/printerSettings30.bin"/><Relationship Id="rId1" Type="http://schemas.openxmlformats.org/officeDocument/2006/relationships/printerSettings" Target="../printerSettings/printerSettings29.bin"/><Relationship Id="rId6" Type="http://schemas.openxmlformats.org/officeDocument/2006/relationships/printerSettings" Target="../printerSettings/printerSettings34.bin"/><Relationship Id="rId5" Type="http://schemas.openxmlformats.org/officeDocument/2006/relationships/printerSettings" Target="../printerSettings/printerSettings33.bin"/><Relationship Id="rId4" Type="http://schemas.openxmlformats.org/officeDocument/2006/relationships/printerSettings" Target="../printerSettings/printerSettings32.bin"/></Relationships>
</file>

<file path=xl/worksheets/_rels/sheet10.xml.rels><?xml version="1.0" encoding="UTF-8" standalone="yes"?>
<Relationships xmlns="http://schemas.openxmlformats.org/package/2006/relationships"><Relationship Id="rId3" Type="http://schemas.openxmlformats.org/officeDocument/2006/relationships/printerSettings" Target="../printerSettings/printerSettings39.bin"/><Relationship Id="rId2" Type="http://schemas.openxmlformats.org/officeDocument/2006/relationships/printerSettings" Target="../printerSettings/printerSettings38.bin"/><Relationship Id="rId1" Type="http://schemas.openxmlformats.org/officeDocument/2006/relationships/printerSettings" Target="../printerSettings/printerSettings37.bin"/></Relationships>
</file>

<file path=xl/worksheets/_rels/sheet11.xml.rels><?xml version="1.0" encoding="UTF-8" standalone="yes"?>
<Relationships xmlns="http://schemas.openxmlformats.org/package/2006/relationships"><Relationship Id="rId8" Type="http://schemas.openxmlformats.org/officeDocument/2006/relationships/printerSettings" Target="../printerSettings/printerSettings47.bin"/><Relationship Id="rId3" Type="http://schemas.openxmlformats.org/officeDocument/2006/relationships/printerSettings" Target="../printerSettings/printerSettings42.bin"/><Relationship Id="rId7" Type="http://schemas.openxmlformats.org/officeDocument/2006/relationships/printerSettings" Target="../printerSettings/printerSettings46.bin"/><Relationship Id="rId2" Type="http://schemas.openxmlformats.org/officeDocument/2006/relationships/printerSettings" Target="../printerSettings/printerSettings41.bin"/><Relationship Id="rId1" Type="http://schemas.openxmlformats.org/officeDocument/2006/relationships/printerSettings" Target="../printerSettings/printerSettings40.bin"/><Relationship Id="rId6" Type="http://schemas.openxmlformats.org/officeDocument/2006/relationships/printerSettings" Target="../printerSettings/printerSettings45.bin"/><Relationship Id="rId5" Type="http://schemas.openxmlformats.org/officeDocument/2006/relationships/printerSettings" Target="../printerSettings/printerSettings44.bin"/><Relationship Id="rId4" Type="http://schemas.openxmlformats.org/officeDocument/2006/relationships/printerSettings" Target="../printerSettings/printerSettings4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G39"/>
  <sheetViews>
    <sheetView showWhiteSpace="0" zoomScale="130" zoomScaleNormal="130" zoomScalePageLayoutView="110" workbookViewId="0">
      <selection activeCell="E39" sqref="E39"/>
    </sheetView>
  </sheetViews>
  <sheetFormatPr defaultColWidth="58" defaultRowHeight="12.75"/>
  <cols>
    <col min="1" max="1" width="48.5703125" bestFit="1" customWidth="1"/>
    <col min="2" max="2" width="13.85546875" bestFit="1" customWidth="1"/>
    <col min="3" max="3" width="15.5703125" customWidth="1"/>
    <col min="4" max="5" width="14.28515625" customWidth="1"/>
    <col min="6" max="6" width="18.140625" customWidth="1"/>
  </cols>
  <sheetData>
    <row r="1" spans="1:7" ht="18.75">
      <c r="A1" s="233" t="s">
        <v>139</v>
      </c>
      <c r="B1" s="233"/>
      <c r="C1" s="233"/>
      <c r="D1" s="233"/>
      <c r="E1" s="233"/>
      <c r="F1" s="233"/>
      <c r="G1" s="95"/>
    </row>
    <row r="2" spans="1:7" ht="18.75">
      <c r="A2" s="233" t="s">
        <v>288</v>
      </c>
      <c r="B2" s="233"/>
      <c r="C2" s="233"/>
      <c r="D2" s="233"/>
      <c r="E2" s="233"/>
      <c r="F2" s="233"/>
    </row>
    <row r="3" spans="1:7" ht="18.75">
      <c r="A3" s="233"/>
      <c r="B3" s="233"/>
      <c r="C3" s="233"/>
      <c r="D3" s="233"/>
      <c r="E3" s="233"/>
      <c r="F3" s="233"/>
    </row>
    <row r="4" spans="1:7" ht="15.75">
      <c r="A4" s="234" t="s">
        <v>68</v>
      </c>
      <c r="B4" s="234"/>
      <c r="C4" s="234"/>
      <c r="D4" s="234"/>
      <c r="E4" s="234"/>
      <c r="F4" s="234"/>
      <c r="G4" s="80"/>
    </row>
    <row r="5" spans="1:7" ht="18.75">
      <c r="A5" s="233"/>
      <c r="B5" s="233"/>
      <c r="C5" s="233"/>
      <c r="D5" s="233"/>
      <c r="E5" s="233"/>
      <c r="F5" s="233"/>
    </row>
    <row r="6" spans="1:7" ht="18.75">
      <c r="A6" s="233" t="s">
        <v>289</v>
      </c>
      <c r="B6" s="233"/>
      <c r="C6" s="233"/>
      <c r="D6" s="233"/>
      <c r="E6" s="233"/>
      <c r="F6" s="233"/>
    </row>
    <row r="7" spans="1:7" ht="15.75" thickBot="1">
      <c r="B7" s="1"/>
      <c r="D7" s="1"/>
      <c r="E7" s="1"/>
      <c r="F7" s="1"/>
    </row>
    <row r="8" spans="1:7" ht="48" thickBot="1">
      <c r="A8" s="47"/>
      <c r="B8" s="17" t="s">
        <v>0</v>
      </c>
      <c r="C8" s="17" t="s">
        <v>28</v>
      </c>
      <c r="D8" s="17" t="s">
        <v>10</v>
      </c>
      <c r="E8" s="17" t="s">
        <v>67</v>
      </c>
      <c r="F8" s="17" t="s">
        <v>38</v>
      </c>
    </row>
    <row r="9" spans="1:7" ht="16.5" thickBot="1">
      <c r="A9" s="23" t="s">
        <v>1</v>
      </c>
      <c r="B9" s="24"/>
      <c r="C9" s="24"/>
      <c r="D9" s="24"/>
      <c r="E9" s="24"/>
      <c r="F9" s="24"/>
    </row>
    <row r="10" spans="1:7" s="108" customFormat="1" ht="16.5" thickBot="1">
      <c r="A10" s="211" t="s">
        <v>295</v>
      </c>
      <c r="B10" s="210">
        <v>280000</v>
      </c>
      <c r="C10" s="210">
        <v>25000</v>
      </c>
      <c r="D10" s="210"/>
      <c r="E10" s="210"/>
      <c r="F10" s="27">
        <f>+B10+C10</f>
        <v>305000</v>
      </c>
    </row>
    <row r="11" spans="1:7" ht="16.5" thickBot="1">
      <c r="A11" s="26" t="s">
        <v>21</v>
      </c>
      <c r="B11" s="158">
        <v>903248</v>
      </c>
      <c r="C11" s="160">
        <v>115485</v>
      </c>
      <c r="D11" s="27"/>
      <c r="E11" s="27"/>
      <c r="F11" s="27">
        <f>+B11+C11</f>
        <v>1018733</v>
      </c>
    </row>
    <row r="12" spans="1:7" ht="16.5" thickBot="1">
      <c r="A12" s="28" t="s">
        <v>9</v>
      </c>
      <c r="B12" s="158">
        <v>1875762</v>
      </c>
      <c r="C12" s="160">
        <v>218467</v>
      </c>
      <c r="D12" s="27"/>
      <c r="E12" s="27"/>
      <c r="F12" s="27">
        <f>+B12+C12</f>
        <v>2094229</v>
      </c>
    </row>
    <row r="13" spans="1:7" ht="16.5" thickBot="1">
      <c r="A13" s="45" t="s">
        <v>33</v>
      </c>
      <c r="B13" s="159">
        <v>796700</v>
      </c>
      <c r="C13" s="160">
        <v>88522</v>
      </c>
      <c r="D13" s="29"/>
      <c r="E13" s="29"/>
      <c r="F13" s="29">
        <f t="shared" ref="F13:F18" si="0">+B13+C13</f>
        <v>885222</v>
      </c>
    </row>
    <row r="14" spans="1:7" ht="16.5" thickBot="1">
      <c r="A14" s="28" t="s">
        <v>2</v>
      </c>
      <c r="B14" s="159">
        <v>737700</v>
      </c>
      <c r="C14" s="160">
        <v>85300</v>
      </c>
      <c r="D14" s="29"/>
      <c r="E14" s="29"/>
      <c r="F14" s="29">
        <f t="shared" si="0"/>
        <v>823000</v>
      </c>
    </row>
    <row r="15" spans="1:7" ht="16.5" thickBot="1">
      <c r="A15" s="28" t="s">
        <v>23</v>
      </c>
      <c r="B15" s="158">
        <v>1213041</v>
      </c>
      <c r="C15" s="160">
        <v>150959</v>
      </c>
      <c r="D15" s="27"/>
      <c r="E15" s="27"/>
      <c r="F15" s="27">
        <f t="shared" si="0"/>
        <v>1364000</v>
      </c>
    </row>
    <row r="16" spans="1:7" ht="16.5" thickBot="1">
      <c r="A16" s="28" t="s">
        <v>3</v>
      </c>
      <c r="B16" s="158">
        <v>1192300</v>
      </c>
      <c r="C16" s="160">
        <v>141884</v>
      </c>
      <c r="D16" s="27"/>
      <c r="E16" s="27"/>
      <c r="F16" s="27">
        <f t="shared" si="0"/>
        <v>1334184</v>
      </c>
    </row>
    <row r="17" spans="1:6" ht="19.5" thickBot="1">
      <c r="A17" s="30" t="s">
        <v>39</v>
      </c>
      <c r="B17" s="158">
        <v>287310</v>
      </c>
      <c r="C17" s="160">
        <v>35017</v>
      </c>
      <c r="D17" s="27"/>
      <c r="E17" s="27"/>
      <c r="F17" s="27">
        <f t="shared" si="0"/>
        <v>322327</v>
      </c>
    </row>
    <row r="18" spans="1:6" ht="16.5" thickBot="1">
      <c r="A18" s="30" t="s">
        <v>296</v>
      </c>
      <c r="B18" s="158">
        <v>350000</v>
      </c>
      <c r="C18" s="160">
        <v>25000</v>
      </c>
      <c r="D18" s="27"/>
      <c r="E18" s="27"/>
      <c r="F18" s="27">
        <f t="shared" si="0"/>
        <v>375000</v>
      </c>
    </row>
    <row r="19" spans="1:6" ht="16.5" thickBot="1">
      <c r="A19" s="31"/>
      <c r="B19" s="27"/>
      <c r="C19" s="27"/>
      <c r="D19" s="27"/>
      <c r="E19" s="27"/>
      <c r="F19" s="27"/>
    </row>
    <row r="20" spans="1:6" ht="16.5" thickBot="1">
      <c r="A20" s="23" t="s">
        <v>4</v>
      </c>
      <c r="B20" s="32"/>
      <c r="C20" s="32"/>
      <c r="D20" s="32"/>
      <c r="E20" s="32"/>
      <c r="F20" s="32"/>
    </row>
    <row r="21" spans="1:6" ht="16.5" thickBot="1">
      <c r="A21" s="45" t="s">
        <v>33</v>
      </c>
      <c r="B21" s="158">
        <v>825000</v>
      </c>
      <c r="C21" s="160">
        <v>91667</v>
      </c>
      <c r="D21" s="27"/>
      <c r="E21" s="27"/>
      <c r="F21" s="27">
        <f>+B21+C21</f>
        <v>916667</v>
      </c>
    </row>
    <row r="22" spans="1:6" ht="16.5" thickBot="1">
      <c r="A22" s="28" t="s">
        <v>29</v>
      </c>
      <c r="B22" s="158">
        <v>965000</v>
      </c>
      <c r="C22" s="160">
        <v>107222</v>
      </c>
      <c r="D22" s="27"/>
      <c r="E22" s="27"/>
      <c r="F22" s="27">
        <f>+B22+C22</f>
        <v>1072222</v>
      </c>
    </row>
    <row r="23" spans="1:6" ht="16.5" thickBot="1">
      <c r="A23" s="28" t="s">
        <v>5</v>
      </c>
      <c r="B23" s="158">
        <v>3164657</v>
      </c>
      <c r="C23" s="160">
        <v>359868</v>
      </c>
      <c r="D23" s="27"/>
      <c r="E23" s="27"/>
      <c r="F23" s="27">
        <f>+B23+C23</f>
        <v>3524525</v>
      </c>
    </row>
    <row r="24" spans="1:6" ht="19.5" thickBot="1">
      <c r="A24" s="30" t="s">
        <v>39</v>
      </c>
      <c r="B24" s="158">
        <v>670941</v>
      </c>
      <c r="C24" s="160">
        <v>79059</v>
      </c>
      <c r="D24" s="27"/>
      <c r="E24" s="27"/>
      <c r="F24" s="27">
        <f>+B24+C24</f>
        <v>750000</v>
      </c>
    </row>
    <row r="25" spans="1:6" ht="16.5" thickBot="1">
      <c r="A25" s="31"/>
      <c r="B25" s="27"/>
      <c r="C25" s="27"/>
      <c r="D25" s="27"/>
      <c r="E25" s="27"/>
      <c r="F25" s="27"/>
    </row>
    <row r="26" spans="1:6" ht="16.5" thickBot="1">
      <c r="A26" s="23" t="s">
        <v>6</v>
      </c>
      <c r="B26" s="32"/>
      <c r="C26" s="32"/>
      <c r="D26" s="32"/>
      <c r="E26" s="32"/>
      <c r="F26" s="32"/>
    </row>
    <row r="27" spans="1:6" ht="16.5" thickBot="1">
      <c r="A27" s="28" t="s">
        <v>7</v>
      </c>
      <c r="B27" s="27">
        <v>1412560</v>
      </c>
      <c r="C27" s="25">
        <v>156840</v>
      </c>
      <c r="D27" s="27"/>
      <c r="E27" s="27"/>
      <c r="F27" s="27">
        <f>+B27+C27</f>
        <v>1569400</v>
      </c>
    </row>
    <row r="28" spans="1:6" ht="16.5" thickBot="1">
      <c r="A28" s="46" t="s">
        <v>12</v>
      </c>
      <c r="B28" s="27">
        <v>1799159</v>
      </c>
      <c r="C28" s="25">
        <v>187144</v>
      </c>
      <c r="D28" s="27"/>
      <c r="E28" s="27"/>
      <c r="F28" s="27">
        <f>+B28+C28</f>
        <v>1986303</v>
      </c>
    </row>
    <row r="29" spans="1:6" ht="16.5" thickBot="1">
      <c r="A29" s="31"/>
      <c r="B29" s="27"/>
      <c r="C29" s="27"/>
      <c r="D29" s="27"/>
      <c r="E29" s="27"/>
      <c r="F29" s="27"/>
    </row>
    <row r="30" spans="1:6" ht="16.5" thickBot="1">
      <c r="A30" s="23" t="s">
        <v>13</v>
      </c>
      <c r="B30" s="32"/>
      <c r="C30" s="32"/>
      <c r="D30" s="32"/>
      <c r="E30" s="32"/>
      <c r="F30" s="32"/>
    </row>
    <row r="31" spans="1:6" ht="16.5" thickBot="1">
      <c r="A31" s="28" t="s">
        <v>30</v>
      </c>
      <c r="B31" s="33" t="s">
        <v>24</v>
      </c>
      <c r="C31" s="33" t="s">
        <v>24</v>
      </c>
      <c r="D31" s="27">
        <v>353646</v>
      </c>
      <c r="E31" s="27"/>
      <c r="F31" s="27">
        <f>+D31</f>
        <v>353646</v>
      </c>
    </row>
    <row r="32" spans="1:6" ht="16.5" thickBot="1">
      <c r="A32" s="122" t="s">
        <v>129</v>
      </c>
      <c r="B32" s="121">
        <f>SUM(B10:B31)</f>
        <v>16473378</v>
      </c>
      <c r="C32" s="121">
        <f t="shared" ref="C32:F32" si="1">SUM(C10:C31)</f>
        <v>1867434</v>
      </c>
      <c r="D32" s="121">
        <f t="shared" si="1"/>
        <v>353646</v>
      </c>
      <c r="E32" s="121">
        <f t="shared" si="1"/>
        <v>0</v>
      </c>
      <c r="F32" s="121">
        <f t="shared" si="1"/>
        <v>18694458</v>
      </c>
    </row>
    <row r="33" spans="1:7" ht="16.5" thickBot="1">
      <c r="A33" s="97"/>
      <c r="B33" s="34"/>
      <c r="C33" s="34"/>
      <c r="D33" s="29"/>
      <c r="E33" s="29"/>
      <c r="F33" s="29"/>
    </row>
    <row r="34" spans="1:7" ht="16.5" thickBot="1">
      <c r="A34" s="23" t="s">
        <v>69</v>
      </c>
      <c r="B34" s="34"/>
      <c r="C34" s="34"/>
      <c r="D34" s="29"/>
      <c r="E34" s="29"/>
      <c r="F34" s="29"/>
    </row>
    <row r="35" spans="1:7" ht="16.5" thickBot="1">
      <c r="A35" s="98"/>
      <c r="B35" s="99"/>
      <c r="C35" s="99"/>
      <c r="D35" s="100"/>
      <c r="E35" s="100"/>
      <c r="F35" s="100"/>
    </row>
    <row r="36" spans="1:7" ht="16.5" thickBot="1">
      <c r="A36" s="98" t="s">
        <v>67</v>
      </c>
      <c r="B36" s="99"/>
      <c r="C36" s="99"/>
      <c r="E36" s="100">
        <v>233450</v>
      </c>
      <c r="F36" s="100">
        <v>233450</v>
      </c>
    </row>
    <row r="37" spans="1:7" ht="16.5" thickBot="1">
      <c r="A37" s="44" t="s">
        <v>66</v>
      </c>
      <c r="B37" s="43">
        <f>+B36+B32</f>
        <v>16473378</v>
      </c>
      <c r="C37" s="43">
        <f t="shared" ref="C37:F37" si="2">+C36+C32</f>
        <v>1867434</v>
      </c>
      <c r="D37" s="43">
        <f t="shared" si="2"/>
        <v>353646</v>
      </c>
      <c r="E37" s="43">
        <f t="shared" si="2"/>
        <v>233450</v>
      </c>
      <c r="F37" s="43">
        <f t="shared" si="2"/>
        <v>18927908</v>
      </c>
      <c r="G37" s="124" t="s">
        <v>130</v>
      </c>
    </row>
    <row r="39" spans="1:7">
      <c r="E39" s="124"/>
      <c r="F39" s="124"/>
    </row>
  </sheetData>
  <customSheetViews>
    <customSheetView guid="{761263E3-6408-481D-91D6-0CA459C6147F}" showPageBreaks="1" fitToPage="1" printArea="1" view="pageLayout" topLeftCell="A16">
      <selection activeCell="A32" sqref="A32"/>
      <pageMargins left="0.5" right="0.5" top="1" bottom="1" header="0.5" footer="0.5"/>
      <printOptions horizontalCentered="1"/>
      <pageSetup scale="77" orientation="portrait" r:id="rId1"/>
      <headerFooter alignWithMargins="0">
        <oddFooter>&amp;LSponsored by:  Pamela D. Osterloh, Robert Cavazos and Jennifer L. Jackson</oddFooter>
      </headerFooter>
    </customSheetView>
    <customSheetView guid="{82B53CA1-9986-4C8B-8D1F-B5AB23EEF1E3}" showPageBreaks="1" printArea="1" showRuler="0" topLeftCell="A2">
      <selection activeCell="B29" sqref="B29"/>
      <pageMargins left="0.75" right="0.75" top="1" bottom="1" header="0.5" footer="0.5"/>
      <pageSetup orientation="portrait" r:id="rId2"/>
      <headerFooter alignWithMargins="0"/>
    </customSheetView>
    <customSheetView guid="{767B8B11-6BF3-45B4-87CC-E1CF5D8A359A}" showRuler="0" topLeftCell="A2">
      <selection activeCell="A28" sqref="A28"/>
      <pageMargins left="0.75" right="0.75" top="1" bottom="1" header="0.5" footer="0.5"/>
      <pageSetup orientation="portrait" r:id="rId3"/>
      <headerFooter alignWithMargins="0"/>
    </customSheetView>
    <customSheetView guid="{84A3ABC5-7FE9-4E54-8538-7092B21E3666}" showPageBreaks="1" printArea="1" showRuler="0" topLeftCell="A2">
      <selection activeCell="B29" sqref="B29"/>
      <pageMargins left="0.75" right="0.75" top="1" bottom="1" header="0.5" footer="0.5"/>
      <pageSetup orientation="portrait" r:id="rId4"/>
      <headerFooter alignWithMargins="0">
        <oddHeader>&amp;RSchedule A</oddHeader>
        <oddFooter>&amp;LCo-Sponsors:  Gary J. Throckmorton
                        Billy G. Berny</oddFooter>
      </headerFooter>
    </customSheetView>
    <customSheetView guid="{F5B5EFB7-716F-45FF-BD68-EC1EFFF6F03F}" showRuler="0">
      <selection activeCell="B4" sqref="B4"/>
      <pageMargins left="0.75" right="0.75" top="1" bottom="1" header="0.5" footer="0.5"/>
      <pageSetup orientation="portrait" r:id="rId5"/>
      <headerFooter alignWithMargins="0"/>
    </customSheetView>
    <customSheetView guid="{4A334744-60EC-40AC-8E52-19F7247C39F7}" showRuler="0" topLeftCell="A8">
      <selection activeCell="F29" sqref="F29"/>
      <pageMargins left="0.75" right="0.75" top="1" bottom="1" header="0.5" footer="0.5"/>
      <pageSetup orientation="portrait" r:id="rId6"/>
      <headerFooter alignWithMargins="0"/>
    </customSheetView>
    <customSheetView guid="{CC9F0824-9418-46EA-8424-8CD3532274D1}" showPageBreaks="1" fitToPage="1" printArea="1" view="pageLayout" topLeftCell="A16">
      <selection activeCell="A32" sqref="A32"/>
      <pageMargins left="0.5" right="0.5" top="1" bottom="1" header="0.5" footer="0.5"/>
      <printOptions horizontalCentered="1"/>
      <pageSetup scale="77" orientation="portrait" r:id="rId7"/>
      <headerFooter alignWithMargins="0">
        <oddFooter>&amp;LSponsored by:  Pamela D. Osterloh, Robert Cavazos and Jennifer L. Jackson</oddFooter>
      </headerFooter>
    </customSheetView>
  </customSheetViews>
  <mergeCells count="6">
    <mergeCell ref="A6:F6"/>
    <mergeCell ref="A1:F1"/>
    <mergeCell ref="A2:F2"/>
    <mergeCell ref="A3:F3"/>
    <mergeCell ref="A5:F5"/>
    <mergeCell ref="A4:F4"/>
  </mergeCells>
  <phoneticPr fontId="0" type="noConversion"/>
  <printOptions horizontalCentered="1"/>
  <pageMargins left="0.5" right="0.5" top="1" bottom="1" header="0.5" footer="0.5"/>
  <pageSetup scale="78" orientation="portrait" horizontalDpi="4294967293" r:id="rId8"/>
  <headerFooter alignWithMargins="0">
    <oddFooter>&amp;LSponsored by:  Pamela D. Osterloh, Robert Cavazos and Jennifer L. Jackson</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I41"/>
  <sheetViews>
    <sheetView zoomScaleNormal="100" workbookViewId="0">
      <selection activeCell="E34" sqref="E34"/>
    </sheetView>
  </sheetViews>
  <sheetFormatPr defaultColWidth="13" defaultRowHeight="12.75"/>
  <cols>
    <col min="1" max="1" width="43.42578125" customWidth="1"/>
    <col min="2" max="6" width="17.7109375" customWidth="1"/>
  </cols>
  <sheetData>
    <row r="1" spans="1:6" ht="18.75">
      <c r="A1" s="233" t="s">
        <v>139</v>
      </c>
      <c r="B1" s="233"/>
      <c r="C1" s="233"/>
      <c r="D1" s="233"/>
      <c r="E1" s="233"/>
      <c r="F1" s="233"/>
    </row>
    <row r="2" spans="1:6" ht="18.75">
      <c r="A2" s="233" t="s">
        <v>288</v>
      </c>
      <c r="B2" s="233"/>
      <c r="C2" s="233"/>
      <c r="D2" s="233"/>
      <c r="E2" s="233"/>
      <c r="F2" s="233"/>
    </row>
    <row r="3" spans="1:6" ht="18.75">
      <c r="A3" s="233"/>
      <c r="B3" s="233"/>
      <c r="C3" s="233"/>
      <c r="D3" s="233"/>
      <c r="E3" s="233"/>
      <c r="F3" s="233"/>
    </row>
    <row r="4" spans="1:6" ht="18.75">
      <c r="A4" s="233" t="s">
        <v>253</v>
      </c>
      <c r="B4" s="233"/>
      <c r="C4" s="233"/>
      <c r="D4" s="233"/>
      <c r="E4" s="233"/>
      <c r="F4" s="233"/>
    </row>
    <row r="5" spans="1:6" ht="18.75">
      <c r="A5" s="233"/>
      <c r="B5" s="233"/>
      <c r="C5" s="233"/>
      <c r="D5" s="233"/>
      <c r="E5" s="233"/>
      <c r="F5" s="233"/>
    </row>
    <row r="6" spans="1:6" ht="18.75">
      <c r="A6" s="233" t="s">
        <v>290</v>
      </c>
      <c r="B6" s="233"/>
      <c r="C6" s="233"/>
      <c r="D6" s="233"/>
      <c r="E6" s="233"/>
      <c r="F6" s="233"/>
    </row>
    <row r="7" spans="1:6" ht="18.75">
      <c r="A7" s="19"/>
      <c r="B7" s="20"/>
      <c r="C7" s="20"/>
      <c r="D7" s="20"/>
      <c r="E7" s="20"/>
      <c r="F7" s="20"/>
    </row>
    <row r="8" spans="1:6" s="2" customFormat="1" ht="15.75">
      <c r="A8" s="81" t="s">
        <v>8</v>
      </c>
      <c r="B8" s="235">
        <v>2022</v>
      </c>
      <c r="C8" s="236"/>
      <c r="D8" s="236"/>
      <c r="E8" s="236"/>
      <c r="F8" s="237"/>
    </row>
    <row r="9" spans="1:6" ht="47.25">
      <c r="A9" s="92"/>
      <c r="B9" s="91" t="s">
        <v>0</v>
      </c>
      <c r="C9" s="91" t="s">
        <v>28</v>
      </c>
      <c r="D9" s="91" t="s">
        <v>10</v>
      </c>
      <c r="E9" s="91" t="s">
        <v>43</v>
      </c>
      <c r="F9" s="91" t="s">
        <v>11</v>
      </c>
    </row>
    <row r="10" spans="1:6" ht="15.75">
      <c r="A10" s="85" t="s">
        <v>1</v>
      </c>
      <c r="B10" s="84"/>
      <c r="C10" s="84"/>
      <c r="D10" s="84"/>
      <c r="E10" s="84"/>
      <c r="F10" s="84"/>
    </row>
    <row r="11" spans="1:6" ht="15.75">
      <c r="A11" s="83" t="s">
        <v>21</v>
      </c>
      <c r="B11" s="198">
        <v>876526.86</v>
      </c>
      <c r="C11" s="161">
        <v>83799.060628464416</v>
      </c>
      <c r="D11" s="77"/>
      <c r="E11" s="77"/>
      <c r="F11" s="77">
        <f t="shared" ref="F11:F28" si="0">+D11+C11+B11</f>
        <v>960325.92062846443</v>
      </c>
    </row>
    <row r="12" spans="1:6" ht="15.75">
      <c r="A12" s="83" t="s">
        <v>9</v>
      </c>
      <c r="B12" s="198">
        <v>1846072.9200000002</v>
      </c>
      <c r="C12" s="161">
        <v>235986.47755870168</v>
      </c>
      <c r="D12" s="77"/>
      <c r="E12" s="77"/>
      <c r="F12" s="77">
        <f t="shared" si="0"/>
        <v>2082059.3975587019</v>
      </c>
    </row>
    <row r="13" spans="1:6" ht="15.75">
      <c r="A13" s="22" t="s">
        <v>33</v>
      </c>
      <c r="B13" s="198">
        <v>876771.60999999987</v>
      </c>
      <c r="C13" s="161">
        <v>61631.783203385748</v>
      </c>
      <c r="D13" s="77"/>
      <c r="E13" s="77"/>
      <c r="F13" s="77">
        <f t="shared" si="0"/>
        <v>938403.39320338564</v>
      </c>
    </row>
    <row r="14" spans="1:6" ht="15.75">
      <c r="A14" s="83" t="s">
        <v>2</v>
      </c>
      <c r="B14" s="198">
        <v>802170.9</v>
      </c>
      <c r="C14" s="161">
        <v>90375.767988609616</v>
      </c>
      <c r="D14" s="77"/>
      <c r="E14" s="77"/>
      <c r="F14" s="77">
        <f t="shared" si="0"/>
        <v>892546.66798860964</v>
      </c>
    </row>
    <row r="15" spans="1:6" ht="15.75">
      <c r="A15" s="83" t="s">
        <v>23</v>
      </c>
      <c r="B15" s="198">
        <v>1055075.6499999999</v>
      </c>
      <c r="C15" s="161">
        <v>111849.1990484478</v>
      </c>
      <c r="D15" s="77"/>
      <c r="E15" s="77"/>
      <c r="F15" s="77">
        <f t="shared" si="0"/>
        <v>1166924.8490484478</v>
      </c>
    </row>
    <row r="16" spans="1:6" s="14" customFormat="1" ht="15.75">
      <c r="A16" s="83" t="s">
        <v>3</v>
      </c>
      <c r="B16" s="198">
        <v>1180225.45</v>
      </c>
      <c r="C16" s="161">
        <v>112440.65380781642</v>
      </c>
      <c r="D16" s="77"/>
      <c r="E16" s="77"/>
      <c r="F16" s="77">
        <f>+D16+C16+B16</f>
        <v>1292666.1038078163</v>
      </c>
    </row>
    <row r="17" spans="1:7" ht="18.75">
      <c r="A17" s="82" t="s">
        <v>39</v>
      </c>
      <c r="B17" s="198">
        <v>169780.39799999999</v>
      </c>
      <c r="C17" s="161">
        <v>17762.280229245924</v>
      </c>
      <c r="D17" s="77"/>
      <c r="E17" s="77"/>
      <c r="F17" s="77">
        <f>+D17+C17+B17</f>
        <v>187542.67822924591</v>
      </c>
      <c r="G17" s="48"/>
    </row>
    <row r="18" spans="1:7" ht="15.75">
      <c r="A18" s="83"/>
      <c r="B18" s="199"/>
      <c r="C18" s="77"/>
      <c r="D18" s="77"/>
      <c r="E18" s="77"/>
      <c r="F18" s="77"/>
      <c r="G18" s="48"/>
    </row>
    <row r="19" spans="1:7" ht="15.75">
      <c r="A19" s="85" t="s">
        <v>4</v>
      </c>
      <c r="B19" s="200"/>
      <c r="C19" s="90"/>
      <c r="D19" s="90"/>
      <c r="E19" s="90"/>
      <c r="F19" s="90"/>
    </row>
    <row r="20" spans="1:7" ht="15.75">
      <c r="A20" s="89"/>
      <c r="B20" s="199"/>
      <c r="C20" s="77"/>
      <c r="D20" s="90"/>
      <c r="E20" s="90"/>
      <c r="F20" s="77"/>
    </row>
    <row r="21" spans="1:7" ht="15.75">
      <c r="A21" s="22" t="s">
        <v>33</v>
      </c>
      <c r="B21" s="199">
        <v>819778.33000000007</v>
      </c>
      <c r="C21" s="162">
        <v>74642.677601814052</v>
      </c>
      <c r="D21" s="77"/>
      <c r="E21" s="77"/>
      <c r="F21" s="77">
        <f t="shared" ref="F21:F23" si="1">+D21+C21+B21</f>
        <v>894421.00760181411</v>
      </c>
    </row>
    <row r="22" spans="1:7" ht="15.75">
      <c r="A22" s="22" t="s">
        <v>37</v>
      </c>
      <c r="B22" s="199">
        <v>844091.78</v>
      </c>
      <c r="C22" s="162">
        <v>97174.327246409579</v>
      </c>
      <c r="D22" s="77"/>
      <c r="E22" s="77"/>
      <c r="F22" s="77">
        <f t="shared" si="1"/>
        <v>941266.10724640964</v>
      </c>
    </row>
    <row r="23" spans="1:7" ht="15.75">
      <c r="A23" s="83" t="s">
        <v>5</v>
      </c>
      <c r="B23" s="199">
        <v>2963579.9899999998</v>
      </c>
      <c r="C23" s="162">
        <v>279887.35090289253</v>
      </c>
      <c r="D23" s="77"/>
      <c r="E23" s="77"/>
      <c r="F23" s="77">
        <f t="shared" si="1"/>
        <v>3243467.3409028924</v>
      </c>
    </row>
    <row r="24" spans="1:7" ht="18.75">
      <c r="A24" s="82" t="s">
        <v>39</v>
      </c>
      <c r="B24" s="199">
        <v>605918.64199999999</v>
      </c>
      <c r="C24" s="162">
        <v>59872.11325128661</v>
      </c>
      <c r="D24" s="22"/>
      <c r="E24" s="22"/>
      <c r="F24" s="77">
        <f t="shared" si="0"/>
        <v>665790.75525128655</v>
      </c>
      <c r="G24" s="48"/>
    </row>
    <row r="25" spans="1:7" ht="15.75">
      <c r="A25" s="82"/>
      <c r="B25" s="199"/>
      <c r="C25" s="77"/>
      <c r="D25" s="22"/>
      <c r="E25" s="22"/>
      <c r="F25" s="77"/>
      <c r="G25" s="48"/>
    </row>
    <row r="26" spans="1:7" ht="15.75">
      <c r="A26" s="85" t="s">
        <v>6</v>
      </c>
      <c r="B26" s="200"/>
      <c r="C26" s="90"/>
      <c r="D26" s="90"/>
      <c r="E26" s="90"/>
      <c r="F26" s="90"/>
    </row>
    <row r="27" spans="1:7" ht="15.75">
      <c r="A27" s="83" t="s">
        <v>7</v>
      </c>
      <c r="B27" s="199">
        <v>1427557.8</v>
      </c>
      <c r="C27" s="162">
        <v>135029.55585730058</v>
      </c>
      <c r="D27" s="77"/>
      <c r="E27" s="77"/>
      <c r="F27" s="77">
        <f t="shared" si="0"/>
        <v>1562587.3558573006</v>
      </c>
      <c r="G27" s="48"/>
    </row>
    <row r="28" spans="1:7" s="12" customFormat="1" ht="31.5">
      <c r="A28" s="83" t="s">
        <v>31</v>
      </c>
      <c r="B28" s="199">
        <v>1611583.0799999998</v>
      </c>
      <c r="C28" s="162">
        <v>178625.97267562506</v>
      </c>
      <c r="D28" s="77"/>
      <c r="E28" s="77"/>
      <c r="F28" s="77">
        <f t="shared" si="0"/>
        <v>1790209.0526756248</v>
      </c>
      <c r="G28" s="101"/>
    </row>
    <row r="29" spans="1:7" ht="15.75">
      <c r="A29" s="83"/>
      <c r="B29" s="77"/>
      <c r="C29" s="77"/>
      <c r="D29" s="77"/>
      <c r="E29" s="77"/>
      <c r="F29" s="77"/>
    </row>
    <row r="30" spans="1:7" ht="15.75">
      <c r="A30" s="85" t="s">
        <v>10</v>
      </c>
      <c r="B30" s="90"/>
      <c r="C30" s="90"/>
      <c r="D30" s="90"/>
      <c r="E30" s="90"/>
      <c r="F30" s="90"/>
    </row>
    <row r="31" spans="1:7" ht="15.75">
      <c r="A31" s="88" t="s">
        <v>10</v>
      </c>
      <c r="B31" s="93" t="s">
        <v>24</v>
      </c>
      <c r="C31" s="93" t="s">
        <v>26</v>
      </c>
      <c r="D31" s="162">
        <v>391130.1</v>
      </c>
      <c r="E31" s="77"/>
      <c r="F31" s="77">
        <f>+D31</f>
        <v>391130.1</v>
      </c>
    </row>
    <row r="32" spans="1:7" ht="15.75">
      <c r="A32" s="88"/>
      <c r="B32" s="93"/>
      <c r="C32" s="93"/>
      <c r="D32" s="77"/>
      <c r="E32" s="77"/>
      <c r="F32" s="77"/>
    </row>
    <row r="33" spans="1:9" ht="15.75">
      <c r="A33" s="86" t="s">
        <v>43</v>
      </c>
      <c r="B33" s="93"/>
      <c r="C33" s="93"/>
      <c r="D33" s="77"/>
      <c r="E33" s="77"/>
      <c r="F33" s="77"/>
    </row>
    <row r="34" spans="1:9" ht="15.75">
      <c r="A34" s="88" t="s">
        <v>251</v>
      </c>
      <c r="B34" s="93" t="s">
        <v>24</v>
      </c>
      <c r="C34" s="93" t="s">
        <v>26</v>
      </c>
      <c r="D34" s="93" t="s">
        <v>26</v>
      </c>
      <c r="E34" s="162">
        <v>211359.12999999998</v>
      </c>
      <c r="F34" s="77">
        <f>+E34</f>
        <v>211359.12999999998</v>
      </c>
      <c r="I34" t="s">
        <v>130</v>
      </c>
    </row>
    <row r="35" spans="1:9" ht="15.75">
      <c r="A35" s="88"/>
      <c r="B35" s="87"/>
      <c r="C35" s="87"/>
      <c r="D35" s="77"/>
      <c r="E35" s="77"/>
      <c r="F35" s="77"/>
    </row>
    <row r="36" spans="1:9" ht="19.899999999999999" customHeight="1">
      <c r="A36" s="84" t="s">
        <v>32</v>
      </c>
      <c r="B36" s="90">
        <f>SUM(B11:B31)</f>
        <v>15079133.410000002</v>
      </c>
      <c r="C36" s="90">
        <f>SUM(C11:C31)</f>
        <v>1539077.2199999997</v>
      </c>
      <c r="D36" s="90">
        <f>SUM(D12:D35)</f>
        <v>391130.1</v>
      </c>
      <c r="E36" s="90">
        <f>SUM(E34:E34)</f>
        <v>211359.12999999998</v>
      </c>
      <c r="F36" s="90">
        <f>SUM(F11:F34)</f>
        <v>17220699.859999999</v>
      </c>
      <c r="G36" s="48"/>
      <c r="H36" s="48"/>
    </row>
    <row r="37" spans="1:9" ht="15.75">
      <c r="A37" s="9"/>
    </row>
    <row r="38" spans="1:9" ht="15.75">
      <c r="A38" s="9"/>
      <c r="D38" s="48"/>
      <c r="E38" s="78"/>
    </row>
    <row r="39" spans="1:9" ht="15.75">
      <c r="A39" s="9"/>
      <c r="E39" s="79"/>
      <c r="F39" s="123"/>
    </row>
    <row r="40" spans="1:9" ht="15.75">
      <c r="A40" s="9"/>
      <c r="E40" s="79"/>
    </row>
    <row r="41" spans="1:9" ht="15.75">
      <c r="A41" s="9"/>
    </row>
  </sheetData>
  <customSheetViews>
    <customSheetView guid="{761263E3-6408-481D-91D6-0CA459C6147F}" showPageBreaks="1" printArea="1" topLeftCell="A10">
      <selection activeCell="A32" sqref="A32"/>
      <pageMargins left="0.25" right="0.25" top="0.75" bottom="0.75" header="0.3" footer="0.3"/>
      <printOptions horizontalCentered="1"/>
      <pageSetup scale="78" orientation="portrait" r:id="rId1"/>
      <headerFooter alignWithMargins="0">
        <oddFooter>&amp;LSponsored by:  Pamela D. Osterloh and Jennifer L. Jackson</oddFooter>
      </headerFooter>
    </customSheetView>
    <customSheetView guid="{CC9F0824-9418-46EA-8424-8CD3532274D1}" topLeftCell="A10">
      <selection activeCell="A32" sqref="A32"/>
      <pageMargins left="0.25" right="0.25" top="0.75" bottom="0.75" header="0.3" footer="0.3"/>
      <printOptions horizontalCentered="1"/>
      <pageSetup scale="78" orientation="portrait" r:id="rId2"/>
      <headerFooter alignWithMargins="0">
        <oddFooter>&amp;LSponsored by:  Pamela D. Osterloh and Jennifer L. Jackson</oddFooter>
      </headerFooter>
    </customSheetView>
  </customSheetViews>
  <mergeCells count="7">
    <mergeCell ref="B8:F8"/>
    <mergeCell ref="A1:F1"/>
    <mergeCell ref="A2:F2"/>
    <mergeCell ref="A4:F4"/>
    <mergeCell ref="A6:F6"/>
    <mergeCell ref="A3:F3"/>
    <mergeCell ref="A5:F5"/>
  </mergeCells>
  <printOptions horizontalCentered="1"/>
  <pageMargins left="0.25" right="0.25" top="0.75" bottom="0.75" header="0.3" footer="0.3"/>
  <pageSetup scale="78" orientation="portrait" r:id="rId3"/>
  <headerFooter alignWithMargins="0">
    <oddFooter>&amp;LSponsored by:  Pamela D. Osterloh and Jennifer L. Jackson</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F110"/>
  <sheetViews>
    <sheetView topLeftCell="A4" zoomScaleNormal="100" workbookViewId="0">
      <selection activeCell="B15" sqref="B15:F15"/>
    </sheetView>
  </sheetViews>
  <sheetFormatPr defaultRowHeight="12.75"/>
  <cols>
    <col min="1" max="1" width="5.140625" customWidth="1"/>
    <col min="2" max="3" width="19.7109375" customWidth="1"/>
    <col min="4" max="4" width="16.7109375" customWidth="1"/>
    <col min="5" max="5" width="14.5703125" customWidth="1"/>
    <col min="6" max="6" width="11.28515625" customWidth="1"/>
    <col min="257" max="257" width="5.140625" customWidth="1"/>
    <col min="258" max="259" width="19.7109375" customWidth="1"/>
    <col min="260" max="260" width="16.7109375" customWidth="1"/>
    <col min="261" max="261" width="14.5703125" customWidth="1"/>
    <col min="262" max="262" width="11.28515625" customWidth="1"/>
    <col min="513" max="513" width="5.140625" customWidth="1"/>
    <col min="514" max="515" width="19.7109375" customWidth="1"/>
    <col min="516" max="516" width="16.7109375" customWidth="1"/>
    <col min="517" max="517" width="14.5703125" customWidth="1"/>
    <col min="518" max="518" width="11.28515625" customWidth="1"/>
    <col min="769" max="769" width="5.140625" customWidth="1"/>
    <col min="770" max="771" width="19.7109375" customWidth="1"/>
    <col min="772" max="772" width="16.7109375" customWidth="1"/>
    <col min="773" max="773" width="14.5703125" customWidth="1"/>
    <col min="774" max="774" width="11.28515625" customWidth="1"/>
    <col min="1025" max="1025" width="5.140625" customWidth="1"/>
    <col min="1026" max="1027" width="19.7109375" customWidth="1"/>
    <col min="1028" max="1028" width="16.7109375" customWidth="1"/>
    <col min="1029" max="1029" width="14.5703125" customWidth="1"/>
    <col min="1030" max="1030" width="11.28515625" customWidth="1"/>
    <col min="1281" max="1281" width="5.140625" customWidth="1"/>
    <col min="1282" max="1283" width="19.7109375" customWidth="1"/>
    <col min="1284" max="1284" width="16.7109375" customWidth="1"/>
    <col min="1285" max="1285" width="14.5703125" customWidth="1"/>
    <col min="1286" max="1286" width="11.28515625" customWidth="1"/>
    <col min="1537" max="1537" width="5.140625" customWidth="1"/>
    <col min="1538" max="1539" width="19.7109375" customWidth="1"/>
    <col min="1540" max="1540" width="16.7109375" customWidth="1"/>
    <col min="1541" max="1541" width="14.5703125" customWidth="1"/>
    <col min="1542" max="1542" width="11.28515625" customWidth="1"/>
    <col min="1793" max="1793" width="5.140625" customWidth="1"/>
    <col min="1794" max="1795" width="19.7109375" customWidth="1"/>
    <col min="1796" max="1796" width="16.7109375" customWidth="1"/>
    <col min="1797" max="1797" width="14.5703125" customWidth="1"/>
    <col min="1798" max="1798" width="11.28515625" customWidth="1"/>
    <col min="2049" max="2049" width="5.140625" customWidth="1"/>
    <col min="2050" max="2051" width="19.7109375" customWidth="1"/>
    <col min="2052" max="2052" width="16.7109375" customWidth="1"/>
    <col min="2053" max="2053" width="14.5703125" customWidth="1"/>
    <col min="2054" max="2054" width="11.28515625" customWidth="1"/>
    <col min="2305" max="2305" width="5.140625" customWidth="1"/>
    <col min="2306" max="2307" width="19.7109375" customWidth="1"/>
    <col min="2308" max="2308" width="16.7109375" customWidth="1"/>
    <col min="2309" max="2309" width="14.5703125" customWidth="1"/>
    <col min="2310" max="2310" width="11.28515625" customWidth="1"/>
    <col min="2561" max="2561" width="5.140625" customWidth="1"/>
    <col min="2562" max="2563" width="19.7109375" customWidth="1"/>
    <col min="2564" max="2564" width="16.7109375" customWidth="1"/>
    <col min="2565" max="2565" width="14.5703125" customWidth="1"/>
    <col min="2566" max="2566" width="11.28515625" customWidth="1"/>
    <col min="2817" max="2817" width="5.140625" customWidth="1"/>
    <col min="2818" max="2819" width="19.7109375" customWidth="1"/>
    <col min="2820" max="2820" width="16.7109375" customWidth="1"/>
    <col min="2821" max="2821" width="14.5703125" customWidth="1"/>
    <col min="2822" max="2822" width="11.28515625" customWidth="1"/>
    <col min="3073" max="3073" width="5.140625" customWidth="1"/>
    <col min="3074" max="3075" width="19.7109375" customWidth="1"/>
    <col min="3076" max="3076" width="16.7109375" customWidth="1"/>
    <col min="3077" max="3077" width="14.5703125" customWidth="1"/>
    <col min="3078" max="3078" width="11.28515625" customWidth="1"/>
    <col min="3329" max="3329" width="5.140625" customWidth="1"/>
    <col min="3330" max="3331" width="19.7109375" customWidth="1"/>
    <col min="3332" max="3332" width="16.7109375" customWidth="1"/>
    <col min="3333" max="3333" width="14.5703125" customWidth="1"/>
    <col min="3334" max="3334" width="11.28515625" customWidth="1"/>
    <col min="3585" max="3585" width="5.140625" customWidth="1"/>
    <col min="3586" max="3587" width="19.7109375" customWidth="1"/>
    <col min="3588" max="3588" width="16.7109375" customWidth="1"/>
    <col min="3589" max="3589" width="14.5703125" customWidth="1"/>
    <col min="3590" max="3590" width="11.28515625" customWidth="1"/>
    <col min="3841" max="3841" width="5.140625" customWidth="1"/>
    <col min="3842" max="3843" width="19.7109375" customWidth="1"/>
    <col min="3844" max="3844" width="16.7109375" customWidth="1"/>
    <col min="3845" max="3845" width="14.5703125" customWidth="1"/>
    <col min="3846" max="3846" width="11.28515625" customWidth="1"/>
    <col min="4097" max="4097" width="5.140625" customWidth="1"/>
    <col min="4098" max="4099" width="19.7109375" customWidth="1"/>
    <col min="4100" max="4100" width="16.7109375" customWidth="1"/>
    <col min="4101" max="4101" width="14.5703125" customWidth="1"/>
    <col min="4102" max="4102" width="11.28515625" customWidth="1"/>
    <col min="4353" max="4353" width="5.140625" customWidth="1"/>
    <col min="4354" max="4355" width="19.7109375" customWidth="1"/>
    <col min="4356" max="4356" width="16.7109375" customWidth="1"/>
    <col min="4357" max="4357" width="14.5703125" customWidth="1"/>
    <col min="4358" max="4358" width="11.28515625" customWidth="1"/>
    <col min="4609" max="4609" width="5.140625" customWidth="1"/>
    <col min="4610" max="4611" width="19.7109375" customWidth="1"/>
    <col min="4612" max="4612" width="16.7109375" customWidth="1"/>
    <col min="4613" max="4613" width="14.5703125" customWidth="1"/>
    <col min="4614" max="4614" width="11.28515625" customWidth="1"/>
    <col min="4865" max="4865" width="5.140625" customWidth="1"/>
    <col min="4866" max="4867" width="19.7109375" customWidth="1"/>
    <col min="4868" max="4868" width="16.7109375" customWidth="1"/>
    <col min="4869" max="4869" width="14.5703125" customWidth="1"/>
    <col min="4870" max="4870" width="11.28515625" customWidth="1"/>
    <col min="5121" max="5121" width="5.140625" customWidth="1"/>
    <col min="5122" max="5123" width="19.7109375" customWidth="1"/>
    <col min="5124" max="5124" width="16.7109375" customWidth="1"/>
    <col min="5125" max="5125" width="14.5703125" customWidth="1"/>
    <col min="5126" max="5126" width="11.28515625" customWidth="1"/>
    <col min="5377" max="5377" width="5.140625" customWidth="1"/>
    <col min="5378" max="5379" width="19.7109375" customWidth="1"/>
    <col min="5380" max="5380" width="16.7109375" customWidth="1"/>
    <col min="5381" max="5381" width="14.5703125" customWidth="1"/>
    <col min="5382" max="5382" width="11.28515625" customWidth="1"/>
    <col min="5633" max="5633" width="5.140625" customWidth="1"/>
    <col min="5634" max="5635" width="19.7109375" customWidth="1"/>
    <col min="5636" max="5636" width="16.7109375" customWidth="1"/>
    <col min="5637" max="5637" width="14.5703125" customWidth="1"/>
    <col min="5638" max="5638" width="11.28515625" customWidth="1"/>
    <col min="5889" max="5889" width="5.140625" customWidth="1"/>
    <col min="5890" max="5891" width="19.7109375" customWidth="1"/>
    <col min="5892" max="5892" width="16.7109375" customWidth="1"/>
    <col min="5893" max="5893" width="14.5703125" customWidth="1"/>
    <col min="5894" max="5894" width="11.28515625" customWidth="1"/>
    <col min="6145" max="6145" width="5.140625" customWidth="1"/>
    <col min="6146" max="6147" width="19.7109375" customWidth="1"/>
    <col min="6148" max="6148" width="16.7109375" customWidth="1"/>
    <col min="6149" max="6149" width="14.5703125" customWidth="1"/>
    <col min="6150" max="6150" width="11.28515625" customWidth="1"/>
    <col min="6401" max="6401" width="5.140625" customWidth="1"/>
    <col min="6402" max="6403" width="19.7109375" customWidth="1"/>
    <col min="6404" max="6404" width="16.7109375" customWidth="1"/>
    <col min="6405" max="6405" width="14.5703125" customWidth="1"/>
    <col min="6406" max="6406" width="11.28515625" customWidth="1"/>
    <col min="6657" max="6657" width="5.140625" customWidth="1"/>
    <col min="6658" max="6659" width="19.7109375" customWidth="1"/>
    <col min="6660" max="6660" width="16.7109375" customWidth="1"/>
    <col min="6661" max="6661" width="14.5703125" customWidth="1"/>
    <col min="6662" max="6662" width="11.28515625" customWidth="1"/>
    <col min="6913" max="6913" width="5.140625" customWidth="1"/>
    <col min="6914" max="6915" width="19.7109375" customWidth="1"/>
    <col min="6916" max="6916" width="16.7109375" customWidth="1"/>
    <col min="6917" max="6917" width="14.5703125" customWidth="1"/>
    <col min="6918" max="6918" width="11.28515625" customWidth="1"/>
    <col min="7169" max="7169" width="5.140625" customWidth="1"/>
    <col min="7170" max="7171" width="19.7109375" customWidth="1"/>
    <col min="7172" max="7172" width="16.7109375" customWidth="1"/>
    <col min="7173" max="7173" width="14.5703125" customWidth="1"/>
    <col min="7174" max="7174" width="11.28515625" customWidth="1"/>
    <col min="7425" max="7425" width="5.140625" customWidth="1"/>
    <col min="7426" max="7427" width="19.7109375" customWidth="1"/>
    <col min="7428" max="7428" width="16.7109375" customWidth="1"/>
    <col min="7429" max="7429" width="14.5703125" customWidth="1"/>
    <col min="7430" max="7430" width="11.28515625" customWidth="1"/>
    <col min="7681" max="7681" width="5.140625" customWidth="1"/>
    <col min="7682" max="7683" width="19.7109375" customWidth="1"/>
    <col min="7684" max="7684" width="16.7109375" customWidth="1"/>
    <col min="7685" max="7685" width="14.5703125" customWidth="1"/>
    <col min="7686" max="7686" width="11.28515625" customWidth="1"/>
    <col min="7937" max="7937" width="5.140625" customWidth="1"/>
    <col min="7938" max="7939" width="19.7109375" customWidth="1"/>
    <col min="7940" max="7940" width="16.7109375" customWidth="1"/>
    <col min="7941" max="7941" width="14.5703125" customWidth="1"/>
    <col min="7942" max="7942" width="11.28515625" customWidth="1"/>
    <col min="8193" max="8193" width="5.140625" customWidth="1"/>
    <col min="8194" max="8195" width="19.7109375" customWidth="1"/>
    <col min="8196" max="8196" width="16.7109375" customWidth="1"/>
    <col min="8197" max="8197" width="14.5703125" customWidth="1"/>
    <col min="8198" max="8198" width="11.28515625" customWidth="1"/>
    <col min="8449" max="8449" width="5.140625" customWidth="1"/>
    <col min="8450" max="8451" width="19.7109375" customWidth="1"/>
    <col min="8452" max="8452" width="16.7109375" customWidth="1"/>
    <col min="8453" max="8453" width="14.5703125" customWidth="1"/>
    <col min="8454" max="8454" width="11.28515625" customWidth="1"/>
    <col min="8705" max="8705" width="5.140625" customWidth="1"/>
    <col min="8706" max="8707" width="19.7109375" customWidth="1"/>
    <col min="8708" max="8708" width="16.7109375" customWidth="1"/>
    <col min="8709" max="8709" width="14.5703125" customWidth="1"/>
    <col min="8710" max="8710" width="11.28515625" customWidth="1"/>
    <col min="8961" max="8961" width="5.140625" customWidth="1"/>
    <col min="8962" max="8963" width="19.7109375" customWidth="1"/>
    <col min="8964" max="8964" width="16.7109375" customWidth="1"/>
    <col min="8965" max="8965" width="14.5703125" customWidth="1"/>
    <col min="8966" max="8966" width="11.28515625" customWidth="1"/>
    <col min="9217" max="9217" width="5.140625" customWidth="1"/>
    <col min="9218" max="9219" width="19.7109375" customWidth="1"/>
    <col min="9220" max="9220" width="16.7109375" customWidth="1"/>
    <col min="9221" max="9221" width="14.5703125" customWidth="1"/>
    <col min="9222" max="9222" width="11.28515625" customWidth="1"/>
    <col min="9473" max="9473" width="5.140625" customWidth="1"/>
    <col min="9474" max="9475" width="19.7109375" customWidth="1"/>
    <col min="9476" max="9476" width="16.7109375" customWidth="1"/>
    <col min="9477" max="9477" width="14.5703125" customWidth="1"/>
    <col min="9478" max="9478" width="11.28515625" customWidth="1"/>
    <col min="9729" max="9729" width="5.140625" customWidth="1"/>
    <col min="9730" max="9731" width="19.7109375" customWidth="1"/>
    <col min="9732" max="9732" width="16.7109375" customWidth="1"/>
    <col min="9733" max="9733" width="14.5703125" customWidth="1"/>
    <col min="9734" max="9734" width="11.28515625" customWidth="1"/>
    <col min="9985" max="9985" width="5.140625" customWidth="1"/>
    <col min="9986" max="9987" width="19.7109375" customWidth="1"/>
    <col min="9988" max="9988" width="16.7109375" customWidth="1"/>
    <col min="9989" max="9989" width="14.5703125" customWidth="1"/>
    <col min="9990" max="9990" width="11.28515625" customWidth="1"/>
    <col min="10241" max="10241" width="5.140625" customWidth="1"/>
    <col min="10242" max="10243" width="19.7109375" customWidth="1"/>
    <col min="10244" max="10244" width="16.7109375" customWidth="1"/>
    <col min="10245" max="10245" width="14.5703125" customWidth="1"/>
    <col min="10246" max="10246" width="11.28515625" customWidth="1"/>
    <col min="10497" max="10497" width="5.140625" customWidth="1"/>
    <col min="10498" max="10499" width="19.7109375" customWidth="1"/>
    <col min="10500" max="10500" width="16.7109375" customWidth="1"/>
    <col min="10501" max="10501" width="14.5703125" customWidth="1"/>
    <col min="10502" max="10502" width="11.28515625" customWidth="1"/>
    <col min="10753" max="10753" width="5.140625" customWidth="1"/>
    <col min="10754" max="10755" width="19.7109375" customWidth="1"/>
    <col min="10756" max="10756" width="16.7109375" customWidth="1"/>
    <col min="10757" max="10757" width="14.5703125" customWidth="1"/>
    <col min="10758" max="10758" width="11.28515625" customWidth="1"/>
    <col min="11009" max="11009" width="5.140625" customWidth="1"/>
    <col min="11010" max="11011" width="19.7109375" customWidth="1"/>
    <col min="11012" max="11012" width="16.7109375" customWidth="1"/>
    <col min="11013" max="11013" width="14.5703125" customWidth="1"/>
    <col min="11014" max="11014" width="11.28515625" customWidth="1"/>
    <col min="11265" max="11265" width="5.140625" customWidth="1"/>
    <col min="11266" max="11267" width="19.7109375" customWidth="1"/>
    <col min="11268" max="11268" width="16.7109375" customWidth="1"/>
    <col min="11269" max="11269" width="14.5703125" customWidth="1"/>
    <col min="11270" max="11270" width="11.28515625" customWidth="1"/>
    <col min="11521" max="11521" width="5.140625" customWidth="1"/>
    <col min="11522" max="11523" width="19.7109375" customWidth="1"/>
    <col min="11524" max="11524" width="16.7109375" customWidth="1"/>
    <col min="11525" max="11525" width="14.5703125" customWidth="1"/>
    <col min="11526" max="11526" width="11.28515625" customWidth="1"/>
    <col min="11777" max="11777" width="5.140625" customWidth="1"/>
    <col min="11778" max="11779" width="19.7109375" customWidth="1"/>
    <col min="11780" max="11780" width="16.7109375" customWidth="1"/>
    <col min="11781" max="11781" width="14.5703125" customWidth="1"/>
    <col min="11782" max="11782" width="11.28515625" customWidth="1"/>
    <col min="12033" max="12033" width="5.140625" customWidth="1"/>
    <col min="12034" max="12035" width="19.7109375" customWidth="1"/>
    <col min="12036" max="12036" width="16.7109375" customWidth="1"/>
    <col min="12037" max="12037" width="14.5703125" customWidth="1"/>
    <col min="12038" max="12038" width="11.28515625" customWidth="1"/>
    <col min="12289" max="12289" width="5.140625" customWidth="1"/>
    <col min="12290" max="12291" width="19.7109375" customWidth="1"/>
    <col min="12292" max="12292" width="16.7109375" customWidth="1"/>
    <col min="12293" max="12293" width="14.5703125" customWidth="1"/>
    <col min="12294" max="12294" width="11.28515625" customWidth="1"/>
    <col min="12545" max="12545" width="5.140625" customWidth="1"/>
    <col min="12546" max="12547" width="19.7109375" customWidth="1"/>
    <col min="12548" max="12548" width="16.7109375" customWidth="1"/>
    <col min="12549" max="12549" width="14.5703125" customWidth="1"/>
    <col min="12550" max="12550" width="11.28515625" customWidth="1"/>
    <col min="12801" max="12801" width="5.140625" customWidth="1"/>
    <col min="12802" max="12803" width="19.7109375" customWidth="1"/>
    <col min="12804" max="12804" width="16.7109375" customWidth="1"/>
    <col min="12805" max="12805" width="14.5703125" customWidth="1"/>
    <col min="12806" max="12806" width="11.28515625" customWidth="1"/>
    <col min="13057" max="13057" width="5.140625" customWidth="1"/>
    <col min="13058" max="13059" width="19.7109375" customWidth="1"/>
    <col min="13060" max="13060" width="16.7109375" customWidth="1"/>
    <col min="13061" max="13061" width="14.5703125" customWidth="1"/>
    <col min="13062" max="13062" width="11.28515625" customWidth="1"/>
    <col min="13313" max="13313" width="5.140625" customWidth="1"/>
    <col min="13314" max="13315" width="19.7109375" customWidth="1"/>
    <col min="13316" max="13316" width="16.7109375" customWidth="1"/>
    <col min="13317" max="13317" width="14.5703125" customWidth="1"/>
    <col min="13318" max="13318" width="11.28515625" customWidth="1"/>
    <col min="13569" max="13569" width="5.140625" customWidth="1"/>
    <col min="13570" max="13571" width="19.7109375" customWidth="1"/>
    <col min="13572" max="13572" width="16.7109375" customWidth="1"/>
    <col min="13573" max="13573" width="14.5703125" customWidth="1"/>
    <col min="13574" max="13574" width="11.28515625" customWidth="1"/>
    <col min="13825" max="13825" width="5.140625" customWidth="1"/>
    <col min="13826" max="13827" width="19.7109375" customWidth="1"/>
    <col min="13828" max="13828" width="16.7109375" customWidth="1"/>
    <col min="13829" max="13829" width="14.5703125" customWidth="1"/>
    <col min="13830" max="13830" width="11.28515625" customWidth="1"/>
    <col min="14081" max="14081" width="5.140625" customWidth="1"/>
    <col min="14082" max="14083" width="19.7109375" customWidth="1"/>
    <col min="14084" max="14084" width="16.7109375" customWidth="1"/>
    <col min="14085" max="14085" width="14.5703125" customWidth="1"/>
    <col min="14086" max="14086" width="11.28515625" customWidth="1"/>
    <col min="14337" max="14337" width="5.140625" customWidth="1"/>
    <col min="14338" max="14339" width="19.7109375" customWidth="1"/>
    <col min="14340" max="14340" width="16.7109375" customWidth="1"/>
    <col min="14341" max="14341" width="14.5703125" customWidth="1"/>
    <col min="14342" max="14342" width="11.28515625" customWidth="1"/>
    <col min="14593" max="14593" width="5.140625" customWidth="1"/>
    <col min="14594" max="14595" width="19.7109375" customWidth="1"/>
    <col min="14596" max="14596" width="16.7109375" customWidth="1"/>
    <col min="14597" max="14597" width="14.5703125" customWidth="1"/>
    <col min="14598" max="14598" width="11.28515625" customWidth="1"/>
    <col min="14849" max="14849" width="5.140625" customWidth="1"/>
    <col min="14850" max="14851" width="19.7109375" customWidth="1"/>
    <col min="14852" max="14852" width="16.7109375" customWidth="1"/>
    <col min="14853" max="14853" width="14.5703125" customWidth="1"/>
    <col min="14854" max="14854" width="11.28515625" customWidth="1"/>
    <col min="15105" max="15105" width="5.140625" customWidth="1"/>
    <col min="15106" max="15107" width="19.7109375" customWidth="1"/>
    <col min="15108" max="15108" width="16.7109375" customWidth="1"/>
    <col min="15109" max="15109" width="14.5703125" customWidth="1"/>
    <col min="15110" max="15110" width="11.28515625" customWidth="1"/>
    <col min="15361" max="15361" width="5.140625" customWidth="1"/>
    <col min="15362" max="15363" width="19.7109375" customWidth="1"/>
    <col min="15364" max="15364" width="16.7109375" customWidth="1"/>
    <col min="15365" max="15365" width="14.5703125" customWidth="1"/>
    <col min="15366" max="15366" width="11.28515625" customWidth="1"/>
    <col min="15617" max="15617" width="5.140625" customWidth="1"/>
    <col min="15618" max="15619" width="19.7109375" customWidth="1"/>
    <col min="15620" max="15620" width="16.7109375" customWidth="1"/>
    <col min="15621" max="15621" width="14.5703125" customWidth="1"/>
    <col min="15622" max="15622" width="11.28515625" customWidth="1"/>
    <col min="15873" max="15873" width="5.140625" customWidth="1"/>
    <col min="15874" max="15875" width="19.7109375" customWidth="1"/>
    <col min="15876" max="15876" width="16.7109375" customWidth="1"/>
    <col min="15877" max="15877" width="14.5703125" customWidth="1"/>
    <col min="15878" max="15878" width="11.28515625" customWidth="1"/>
    <col min="16129" max="16129" width="5.140625" customWidth="1"/>
    <col min="16130" max="16131" width="19.7109375" customWidth="1"/>
    <col min="16132" max="16132" width="16.7109375" customWidth="1"/>
    <col min="16133" max="16133" width="14.5703125" customWidth="1"/>
    <col min="16134" max="16134" width="11.28515625" customWidth="1"/>
  </cols>
  <sheetData>
    <row r="1" spans="1:6" ht="25.5">
      <c r="A1" s="239"/>
      <c r="B1" s="239"/>
      <c r="C1" s="239"/>
      <c r="D1" s="239"/>
      <c r="E1" s="239"/>
      <c r="F1" s="239"/>
    </row>
    <row r="2" spans="1:6" ht="18.75">
      <c r="A2" s="233" t="s">
        <v>139</v>
      </c>
      <c r="B2" s="233"/>
      <c r="C2" s="233"/>
      <c r="D2" s="233"/>
      <c r="E2" s="233"/>
      <c r="F2" s="233"/>
    </row>
    <row r="3" spans="1:6" ht="15.75">
      <c r="A3" s="240" t="s">
        <v>252</v>
      </c>
      <c r="B3" s="240"/>
      <c r="C3" s="240"/>
      <c r="D3" s="240"/>
      <c r="E3" s="240"/>
      <c r="F3" s="240"/>
    </row>
    <row r="4" spans="1:6" ht="15">
      <c r="A4" s="118"/>
      <c r="B4" s="118"/>
      <c r="C4" s="118"/>
      <c r="D4" s="118"/>
      <c r="E4" s="118"/>
      <c r="F4" s="118"/>
    </row>
    <row r="5" spans="1:6" ht="15.75">
      <c r="A5" s="240" t="s">
        <v>55</v>
      </c>
      <c r="B5" s="240"/>
      <c r="C5" s="240"/>
      <c r="D5" s="240"/>
      <c r="E5" s="240"/>
      <c r="F5" s="240"/>
    </row>
    <row r="6" spans="1:6" ht="15">
      <c r="A6" s="50"/>
      <c r="B6" s="50"/>
      <c r="C6" s="50"/>
      <c r="D6" s="50"/>
      <c r="E6" s="50"/>
      <c r="F6" s="50"/>
    </row>
    <row r="7" spans="1:6" ht="15.75">
      <c r="A7" s="240" t="s">
        <v>297</v>
      </c>
      <c r="B7" s="240"/>
      <c r="C7" s="240"/>
      <c r="D7" s="240"/>
      <c r="E7" s="240"/>
      <c r="F7" s="240"/>
    </row>
    <row r="8" spans="1:6" ht="15.75">
      <c r="A8" s="240" t="s">
        <v>298</v>
      </c>
      <c r="B8" s="240"/>
      <c r="C8" s="240"/>
      <c r="D8" s="240"/>
      <c r="E8" s="240"/>
      <c r="F8" s="240"/>
    </row>
    <row r="12" spans="1:6" ht="46.9" customHeight="1">
      <c r="A12" s="51"/>
      <c r="B12" s="238" t="s">
        <v>299</v>
      </c>
      <c r="C12" s="238"/>
      <c r="D12" s="238"/>
      <c r="E12" s="238"/>
      <c r="F12" s="238"/>
    </row>
    <row r="13" spans="1:6" ht="15.75">
      <c r="A13" s="52"/>
      <c r="B13" s="52"/>
      <c r="C13" s="53"/>
      <c r="D13" s="54"/>
      <c r="E13" s="54"/>
      <c r="F13" s="54"/>
    </row>
    <row r="14" spans="1:6" ht="15.75">
      <c r="A14" s="52"/>
      <c r="B14" s="52"/>
      <c r="C14" s="53"/>
      <c r="D14" s="54"/>
      <c r="E14" s="54"/>
      <c r="F14" s="54"/>
    </row>
    <row r="15" spans="1:6" ht="118.15" customHeight="1">
      <c r="A15" s="51"/>
      <c r="B15" s="238" t="s">
        <v>56</v>
      </c>
      <c r="C15" s="238"/>
      <c r="D15" s="238"/>
      <c r="E15" s="238"/>
      <c r="F15" s="238"/>
    </row>
    <row r="16" spans="1:6">
      <c r="A16" s="55"/>
      <c r="B16" s="55"/>
      <c r="C16" s="55"/>
      <c r="D16" s="55"/>
      <c r="E16" s="55"/>
      <c r="F16" s="55"/>
    </row>
    <row r="17" spans="1:6">
      <c r="A17" s="55"/>
      <c r="B17" s="55"/>
      <c r="C17" s="55"/>
      <c r="D17" s="55"/>
      <c r="E17" s="55"/>
      <c r="F17" s="55"/>
    </row>
    <row r="18" spans="1:6">
      <c r="A18" s="55"/>
      <c r="B18" s="55"/>
      <c r="C18" s="55"/>
      <c r="D18" s="55"/>
      <c r="E18" s="55"/>
      <c r="F18" s="55"/>
    </row>
    <row r="19" spans="1:6">
      <c r="A19" s="55"/>
      <c r="B19" s="55"/>
      <c r="C19" s="55"/>
      <c r="D19" s="55"/>
      <c r="E19" s="55"/>
      <c r="F19" s="55"/>
    </row>
    <row r="20" spans="1:6">
      <c r="A20" s="55"/>
      <c r="B20" s="55"/>
      <c r="C20" s="55"/>
      <c r="D20" s="55"/>
      <c r="E20" s="55"/>
      <c r="F20" s="55"/>
    </row>
    <row r="21" spans="1:6">
      <c r="A21" s="55"/>
      <c r="B21" s="55"/>
      <c r="C21" s="55"/>
      <c r="D21" s="55"/>
      <c r="E21" s="55"/>
      <c r="F21" s="55"/>
    </row>
    <row r="55" spans="3:3" ht="13.5" customHeight="1"/>
    <row r="60" spans="3:3">
      <c r="C60" s="56"/>
    </row>
    <row r="85" spans="1:1">
      <c r="A85" s="56"/>
    </row>
    <row r="105" spans="2:6">
      <c r="B105" s="56"/>
      <c r="D105" s="56"/>
      <c r="E105" s="56"/>
      <c r="F105" s="56"/>
    </row>
    <row r="106" spans="2:6">
      <c r="B106" s="57"/>
      <c r="C106" s="57"/>
      <c r="D106" s="57"/>
      <c r="E106" s="57"/>
      <c r="F106" s="57"/>
    </row>
    <row r="108" spans="2:6" ht="15">
      <c r="B108" s="58"/>
    </row>
    <row r="109" spans="2:6" ht="15">
      <c r="B109" s="58"/>
    </row>
    <row r="110" spans="2:6" ht="15">
      <c r="B110" s="58"/>
    </row>
  </sheetData>
  <customSheetViews>
    <customSheetView guid="{761263E3-6408-481D-91D6-0CA459C6147F}" showPageBreaks="1" view="pageLayout">
      <selection activeCell="A5" sqref="A5:F5"/>
      <pageMargins left="0.7" right="0.7" top="0.75" bottom="0.75" header="0.3" footer="0.3"/>
      <pageSetup orientation="portrait" r:id="rId1"/>
      <headerFooter>
        <oddFooter>&amp;LSponsored by:  Pamela D. Osterloh and Robert Cavazos</oddFooter>
      </headerFooter>
    </customSheetView>
    <customSheetView guid="{CC9F0824-9418-46EA-8424-8CD3532274D1}" showPageBreaks="1" view="pageLayout">
      <selection activeCell="A5" sqref="A5:F5"/>
      <pageMargins left="0.7" right="0.7" top="0.75" bottom="0.75" header="0.3" footer="0.3"/>
      <pageSetup orientation="portrait" r:id="rId2"/>
      <headerFooter>
        <oddFooter>&amp;LSponsored by:  Pamela D. Osterloh and Robert Cavazos</oddFooter>
      </headerFooter>
    </customSheetView>
  </customSheetViews>
  <mergeCells count="8">
    <mergeCell ref="B12:F12"/>
    <mergeCell ref="B15:F15"/>
    <mergeCell ref="A1:F1"/>
    <mergeCell ref="A2:F2"/>
    <mergeCell ref="A3:F3"/>
    <mergeCell ref="A5:F5"/>
    <mergeCell ref="A7:F7"/>
    <mergeCell ref="A8:F8"/>
  </mergeCells>
  <pageMargins left="0.7" right="0.7" top="0.75" bottom="0.75" header="0.3" footer="0.3"/>
  <pageSetup orientation="portrait" r:id="rId3"/>
  <headerFooter>
    <oddFooter>&amp;LSponsored by:  Pamela D. Osterloh and Robert Cavazos</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T66"/>
  <sheetViews>
    <sheetView topLeftCell="A10" workbookViewId="0">
      <selection activeCell="E8" sqref="E8:E59"/>
    </sheetView>
  </sheetViews>
  <sheetFormatPr defaultColWidth="8.85546875" defaultRowHeight="12.75"/>
  <cols>
    <col min="1" max="1" width="37.85546875" style="125" bestFit="1" customWidth="1"/>
    <col min="2" max="2" width="2.42578125" style="125" customWidth="1"/>
    <col min="3" max="3" width="38.7109375" style="125" bestFit="1" customWidth="1"/>
    <col min="4" max="4" width="2.42578125" style="125" customWidth="1"/>
    <col min="5" max="5" width="43.85546875" style="125" bestFit="1" customWidth="1"/>
    <col min="6" max="16384" width="8.85546875" style="125"/>
  </cols>
  <sheetData>
    <row r="1" spans="1:5" ht="14.25">
      <c r="A1" s="241" t="s">
        <v>139</v>
      </c>
      <c r="B1" s="241"/>
      <c r="C1" s="241"/>
      <c r="D1" s="241"/>
      <c r="E1" s="241"/>
    </row>
    <row r="2" spans="1:5" ht="14.25">
      <c r="A2" s="241" t="s">
        <v>288</v>
      </c>
      <c r="B2" s="241"/>
      <c r="C2" s="241"/>
      <c r="D2" s="241"/>
      <c r="E2" s="241"/>
    </row>
    <row r="3" spans="1:5">
      <c r="A3" s="126"/>
      <c r="E3" s="126"/>
    </row>
    <row r="4" spans="1:5" ht="15.75">
      <c r="A4" s="242" t="s">
        <v>254</v>
      </c>
      <c r="B4" s="242"/>
      <c r="C4" s="242"/>
      <c r="D4" s="242"/>
      <c r="E4" s="242"/>
    </row>
    <row r="5" spans="1:5" ht="15">
      <c r="A5" s="127"/>
      <c r="B5" s="128"/>
      <c r="D5" s="128"/>
      <c r="E5" s="127"/>
    </row>
    <row r="6" spans="1:5" ht="15.75">
      <c r="A6" s="242" t="s">
        <v>303</v>
      </c>
      <c r="B6" s="242"/>
      <c r="C6" s="242"/>
      <c r="D6" s="242"/>
      <c r="E6" s="242"/>
    </row>
    <row r="7" spans="1:5">
      <c r="C7" s="57"/>
      <c r="E7" s="57"/>
    </row>
    <row r="8" spans="1:5" ht="13.15" customHeight="1">
      <c r="A8" s="57" t="s">
        <v>457</v>
      </c>
      <c r="B8" s="136"/>
      <c r="C8" s="57" t="s">
        <v>324</v>
      </c>
      <c r="D8" s="136"/>
      <c r="E8" s="57" t="s">
        <v>405</v>
      </c>
    </row>
    <row r="9" spans="1:5" ht="13.15" customHeight="1">
      <c r="A9" s="57" t="s">
        <v>407</v>
      </c>
      <c r="B9" s="136"/>
      <c r="C9" s="57" t="s">
        <v>321</v>
      </c>
      <c r="D9" s="136"/>
      <c r="E9" s="57" t="s">
        <v>444</v>
      </c>
    </row>
    <row r="10" spans="1:5" ht="13.15" customHeight="1">
      <c r="A10" s="57" t="s">
        <v>362</v>
      </c>
      <c r="B10" s="136"/>
      <c r="C10" s="57" t="s">
        <v>134</v>
      </c>
      <c r="D10" s="136"/>
      <c r="E10" s="57" t="s">
        <v>455</v>
      </c>
    </row>
    <row r="11" spans="1:5" ht="13.15" customHeight="1">
      <c r="A11" s="57" t="s">
        <v>398</v>
      </c>
      <c r="B11" s="136"/>
      <c r="C11" s="57" t="s">
        <v>341</v>
      </c>
      <c r="D11" s="136"/>
      <c r="E11" s="57" t="s">
        <v>441</v>
      </c>
    </row>
    <row r="12" spans="1:5" ht="13.15" customHeight="1">
      <c r="A12" s="57" t="s">
        <v>449</v>
      </c>
      <c r="B12" s="136"/>
      <c r="C12" s="57" t="s">
        <v>458</v>
      </c>
      <c r="D12" s="136"/>
      <c r="E12" s="57" t="s">
        <v>328</v>
      </c>
    </row>
    <row r="13" spans="1:5" ht="13.15" customHeight="1">
      <c r="A13" s="57" t="s">
        <v>314</v>
      </c>
      <c r="B13" s="136"/>
      <c r="C13" s="57" t="s">
        <v>320</v>
      </c>
      <c r="D13" s="136"/>
      <c r="E13" s="57" t="s">
        <v>334</v>
      </c>
    </row>
    <row r="14" spans="1:5" ht="13.15" customHeight="1">
      <c r="A14" s="57" t="s">
        <v>318</v>
      </c>
      <c r="B14" s="136"/>
      <c r="C14" s="57" t="s">
        <v>323</v>
      </c>
      <c r="D14" s="136"/>
      <c r="E14" s="57" t="s">
        <v>451</v>
      </c>
    </row>
    <row r="15" spans="1:5" ht="13.15" customHeight="1">
      <c r="A15" s="57" t="s">
        <v>366</v>
      </c>
      <c r="B15" s="136"/>
      <c r="C15" s="57" t="s">
        <v>396</v>
      </c>
      <c r="D15" s="136"/>
      <c r="E15" s="57" t="s">
        <v>429</v>
      </c>
    </row>
    <row r="16" spans="1:5" ht="13.15" customHeight="1">
      <c r="A16" s="57" t="s">
        <v>427</v>
      </c>
      <c r="B16" s="136"/>
      <c r="C16" s="57" t="s">
        <v>344</v>
      </c>
      <c r="D16" s="136"/>
      <c r="E16" s="57" t="s">
        <v>338</v>
      </c>
    </row>
    <row r="17" spans="1:20" ht="13.15" customHeight="1">
      <c r="A17" s="57" t="s">
        <v>452</v>
      </c>
      <c r="B17" s="136"/>
      <c r="C17" s="57" t="s">
        <v>370</v>
      </c>
      <c r="D17" s="136"/>
      <c r="E17" s="57" t="s">
        <v>399</v>
      </c>
    </row>
    <row r="18" spans="1:20" ht="13.15" customHeight="1">
      <c r="A18" s="57" t="s">
        <v>371</v>
      </c>
      <c r="B18" s="136"/>
      <c r="C18" s="57" t="s">
        <v>361</v>
      </c>
      <c r="D18" s="136"/>
      <c r="E18" s="57" t="s">
        <v>342</v>
      </c>
    </row>
    <row r="19" spans="1:20" ht="13.15" customHeight="1">
      <c r="A19" s="57" t="s">
        <v>418</v>
      </c>
      <c r="B19" s="136"/>
      <c r="C19" s="57" t="s">
        <v>440</v>
      </c>
      <c r="D19" s="136"/>
      <c r="E19" s="57" t="s">
        <v>356</v>
      </c>
    </row>
    <row r="20" spans="1:20" ht="13.15" customHeight="1">
      <c r="A20" s="57" t="s">
        <v>401</v>
      </c>
      <c r="B20" s="136"/>
      <c r="C20" s="57" t="s">
        <v>330</v>
      </c>
      <c r="D20" s="136"/>
      <c r="E20" s="57" t="s">
        <v>433</v>
      </c>
    </row>
    <row r="21" spans="1:20" ht="13.15" customHeight="1">
      <c r="A21" s="57" t="s">
        <v>358</v>
      </c>
      <c r="B21" s="136"/>
      <c r="C21" s="57" t="s">
        <v>365</v>
      </c>
      <c r="D21" s="136"/>
      <c r="E21" s="57" t="s">
        <v>376</v>
      </c>
    </row>
    <row r="22" spans="1:20" ht="13.15" customHeight="1">
      <c r="A22" s="57" t="s">
        <v>467</v>
      </c>
      <c r="B22" s="136"/>
      <c r="C22" s="57" t="s">
        <v>312</v>
      </c>
      <c r="D22" s="136"/>
      <c r="E22" s="57" t="s">
        <v>437</v>
      </c>
    </row>
    <row r="23" spans="1:20" ht="13.15" customHeight="1">
      <c r="A23" s="57" t="s">
        <v>340</v>
      </c>
      <c r="B23" s="136"/>
      <c r="C23" s="57" t="s">
        <v>447</v>
      </c>
      <c r="D23" s="136"/>
      <c r="E23" s="57" t="s">
        <v>400</v>
      </c>
    </row>
    <row r="24" spans="1:20" ht="13.15" customHeight="1">
      <c r="A24" s="57" t="s">
        <v>383</v>
      </c>
      <c r="B24" s="136"/>
      <c r="C24" s="57" t="s">
        <v>363</v>
      </c>
      <c r="D24" s="136"/>
      <c r="E24" s="57" t="s">
        <v>389</v>
      </c>
    </row>
    <row r="25" spans="1:20" ht="13.15" customHeight="1">
      <c r="A25" s="57" t="s">
        <v>357</v>
      </c>
      <c r="B25" s="136"/>
      <c r="C25" s="57" t="s">
        <v>423</v>
      </c>
      <c r="D25" s="136"/>
      <c r="E25" s="57" t="s">
        <v>335</v>
      </c>
    </row>
    <row r="26" spans="1:20" ht="13.15" customHeight="1">
      <c r="A26" s="57" t="s">
        <v>346</v>
      </c>
      <c r="B26" s="136"/>
      <c r="C26" s="57" t="s">
        <v>403</v>
      </c>
      <c r="D26" s="136"/>
      <c r="E26" s="57" t="s">
        <v>339</v>
      </c>
    </row>
    <row r="27" spans="1:20" ht="13.15" customHeight="1">
      <c r="A27" s="57" t="s">
        <v>413</v>
      </c>
      <c r="B27" s="136"/>
      <c r="C27" s="57" t="s">
        <v>445</v>
      </c>
      <c r="D27" s="136"/>
      <c r="E27" s="57" t="s">
        <v>325</v>
      </c>
    </row>
    <row r="28" spans="1:20" ht="13.15" customHeight="1">
      <c r="A28" s="57" t="s">
        <v>372</v>
      </c>
      <c r="B28" s="136"/>
      <c r="C28" s="57" t="s">
        <v>313</v>
      </c>
      <c r="D28" s="136"/>
      <c r="E28" s="57" t="s">
        <v>332</v>
      </c>
    </row>
    <row r="29" spans="1:20" ht="13.15" customHeight="1">
      <c r="A29" s="57" t="s">
        <v>375</v>
      </c>
      <c r="B29" s="136"/>
      <c r="C29" s="57" t="s">
        <v>326</v>
      </c>
      <c r="D29" s="136"/>
      <c r="E29" s="57" t="s">
        <v>430</v>
      </c>
    </row>
    <row r="30" spans="1:20" ht="13.15" customHeight="1">
      <c r="A30" s="57" t="s">
        <v>432</v>
      </c>
      <c r="B30" s="136"/>
      <c r="C30" s="57" t="s">
        <v>386</v>
      </c>
      <c r="D30" s="136"/>
      <c r="E30" s="57" t="s">
        <v>380</v>
      </c>
    </row>
    <row r="31" spans="1:20" ht="13.15" customHeight="1">
      <c r="A31" s="57" t="s">
        <v>404</v>
      </c>
      <c r="B31" s="136"/>
      <c r="C31" s="57" t="s">
        <v>450</v>
      </c>
      <c r="D31" s="136"/>
      <c r="E31" s="57" t="s">
        <v>377</v>
      </c>
    </row>
    <row r="32" spans="1:20" ht="13.15" customHeight="1">
      <c r="A32" s="57" t="s">
        <v>453</v>
      </c>
      <c r="B32" s="136"/>
      <c r="C32" s="57" t="s">
        <v>391</v>
      </c>
      <c r="D32" s="136"/>
      <c r="E32" s="57" t="s">
        <v>316</v>
      </c>
      <c r="T32" s="125">
        <f>161/3</f>
        <v>53.666666666666664</v>
      </c>
    </row>
    <row r="33" spans="1:5" ht="13.15" customHeight="1">
      <c r="A33" s="57" t="s">
        <v>464</v>
      </c>
      <c r="B33" s="136"/>
      <c r="C33" s="57" t="s">
        <v>311</v>
      </c>
      <c r="D33" s="136"/>
      <c r="E33" s="57" t="s">
        <v>436</v>
      </c>
    </row>
    <row r="34" spans="1:5" ht="13.15" customHeight="1">
      <c r="A34" s="57" t="s">
        <v>336</v>
      </c>
      <c r="B34" s="136"/>
      <c r="C34" s="57" t="s">
        <v>431</v>
      </c>
      <c r="D34" s="136"/>
      <c r="E34" s="57" t="s">
        <v>310</v>
      </c>
    </row>
    <row r="35" spans="1:5" ht="13.15" customHeight="1">
      <c r="A35" s="57" t="s">
        <v>113</v>
      </c>
      <c r="B35" s="136"/>
      <c r="C35" s="57" t="s">
        <v>424</v>
      </c>
      <c r="D35" s="136"/>
      <c r="E35" s="57" t="s">
        <v>438</v>
      </c>
    </row>
    <row r="36" spans="1:5" ht="13.15" customHeight="1">
      <c r="A36" s="57" t="s">
        <v>397</v>
      </c>
      <c r="B36" s="136"/>
      <c r="C36" s="57" t="s">
        <v>448</v>
      </c>
      <c r="D36" s="136"/>
      <c r="E36" s="57" t="s">
        <v>419</v>
      </c>
    </row>
    <row r="37" spans="1:5" ht="13.15" customHeight="1">
      <c r="A37" s="57" t="s">
        <v>435</v>
      </c>
      <c r="B37" s="136"/>
      <c r="C37" s="57" t="s">
        <v>364</v>
      </c>
      <c r="D37" s="136"/>
      <c r="E37" s="57" t="s">
        <v>422</v>
      </c>
    </row>
    <row r="38" spans="1:5" ht="13.15" customHeight="1">
      <c r="A38" s="57" t="s">
        <v>378</v>
      </c>
      <c r="B38" s="136"/>
      <c r="C38" s="57" t="s">
        <v>354</v>
      </c>
      <c r="D38" s="136"/>
      <c r="E38" s="57" t="s">
        <v>331</v>
      </c>
    </row>
    <row r="39" spans="1:5" ht="13.15" customHeight="1">
      <c r="A39" s="57" t="s">
        <v>350</v>
      </c>
      <c r="B39" s="136"/>
      <c r="C39" s="57" t="s">
        <v>349</v>
      </c>
      <c r="D39" s="136"/>
      <c r="E39" s="57" t="s">
        <v>411</v>
      </c>
    </row>
    <row r="40" spans="1:5" ht="13.15" customHeight="1">
      <c r="A40" s="57" t="s">
        <v>410</v>
      </c>
      <c r="B40" s="136"/>
      <c r="C40" s="57" t="s">
        <v>392</v>
      </c>
      <c r="D40" s="136"/>
      <c r="E40" s="57" t="s">
        <v>446</v>
      </c>
    </row>
    <row r="41" spans="1:5" ht="13.15" customHeight="1">
      <c r="A41" s="57" t="s">
        <v>417</v>
      </c>
      <c r="B41" s="136"/>
      <c r="C41" s="57" t="s">
        <v>382</v>
      </c>
      <c r="D41" s="136"/>
      <c r="E41" s="57" t="s">
        <v>374</v>
      </c>
    </row>
    <row r="42" spans="1:5" ht="13.15" customHeight="1">
      <c r="A42" s="57" t="s">
        <v>351</v>
      </c>
      <c r="B42" s="136"/>
      <c r="C42" s="57" t="s">
        <v>337</v>
      </c>
      <c r="D42" s="136"/>
      <c r="E42" s="57" t="s">
        <v>408</v>
      </c>
    </row>
    <row r="43" spans="1:5" ht="13.15" customHeight="1">
      <c r="A43" s="57" t="s">
        <v>415</v>
      </c>
      <c r="B43" s="136"/>
      <c r="C43" s="57" t="s">
        <v>402</v>
      </c>
      <c r="D43" s="136"/>
      <c r="E43" s="57" t="s">
        <v>315</v>
      </c>
    </row>
    <row r="44" spans="1:5" ht="13.15" customHeight="1">
      <c r="A44" s="57" t="s">
        <v>367</v>
      </c>
      <c r="B44" s="136"/>
      <c r="C44" s="57" t="s">
        <v>425</v>
      </c>
      <c r="D44" s="136"/>
      <c r="E44" s="57" t="s">
        <v>345</v>
      </c>
    </row>
    <row r="45" spans="1:5" ht="13.15" customHeight="1">
      <c r="A45" s="57" t="s">
        <v>426</v>
      </c>
      <c r="B45" s="136"/>
      <c r="C45" s="57" t="s">
        <v>434</v>
      </c>
      <c r="D45" s="136"/>
      <c r="E45" s="57" t="s">
        <v>343</v>
      </c>
    </row>
    <row r="46" spans="1:5" ht="13.15" customHeight="1">
      <c r="A46" s="57" t="s">
        <v>463</v>
      </c>
      <c r="B46" s="136"/>
      <c r="C46" s="57" t="s">
        <v>416</v>
      </c>
      <c r="D46" s="136"/>
      <c r="E46" s="57" t="s">
        <v>462</v>
      </c>
    </row>
    <row r="47" spans="1:5" ht="13.15" customHeight="1">
      <c r="A47" s="57" t="s">
        <v>443</v>
      </c>
      <c r="B47" s="136"/>
      <c r="C47" s="57" t="s">
        <v>390</v>
      </c>
      <c r="D47" s="136"/>
      <c r="E47" s="57" t="s">
        <v>456</v>
      </c>
    </row>
    <row r="48" spans="1:5" ht="13.15" customHeight="1">
      <c r="A48" s="57" t="s">
        <v>352</v>
      </c>
      <c r="B48" s="136"/>
      <c r="C48" s="57" t="s">
        <v>388</v>
      </c>
      <c r="D48" s="136"/>
      <c r="E48" s="57" t="s">
        <v>395</v>
      </c>
    </row>
    <row r="49" spans="1:5" ht="13.15" customHeight="1">
      <c r="A49" s="57" t="s">
        <v>333</v>
      </c>
      <c r="B49" s="136"/>
      <c r="C49" s="57" t="s">
        <v>414</v>
      </c>
      <c r="D49" s="136"/>
      <c r="E49" s="57" t="s">
        <v>379</v>
      </c>
    </row>
    <row r="50" spans="1:5" ht="13.15" customHeight="1">
      <c r="A50" s="57" t="s">
        <v>406</v>
      </c>
      <c r="B50" s="136"/>
      <c r="C50" s="57" t="s">
        <v>322</v>
      </c>
      <c r="D50" s="136"/>
      <c r="E50" s="57" t="s">
        <v>329</v>
      </c>
    </row>
    <row r="51" spans="1:5" ht="13.15" customHeight="1">
      <c r="A51" s="57" t="s">
        <v>465</v>
      </c>
      <c r="B51" s="136"/>
      <c r="C51" s="57" t="s">
        <v>347</v>
      </c>
      <c r="D51" s="136"/>
      <c r="E51" s="57" t="s">
        <v>460</v>
      </c>
    </row>
    <row r="52" spans="1:5" ht="13.15" customHeight="1">
      <c r="A52" s="57" t="s">
        <v>355</v>
      </c>
      <c r="B52" s="136"/>
      <c r="C52" s="57" t="s">
        <v>385</v>
      </c>
      <c r="D52" s="136"/>
      <c r="E52" s="57" t="s">
        <v>439</v>
      </c>
    </row>
    <row r="53" spans="1:5" ht="13.15" customHeight="1">
      <c r="A53" s="57" t="s">
        <v>421</v>
      </c>
      <c r="B53" s="136"/>
      <c r="C53" s="57" t="s">
        <v>393</v>
      </c>
      <c r="D53" s="136"/>
      <c r="E53" s="57" t="s">
        <v>466</v>
      </c>
    </row>
    <row r="54" spans="1:5" ht="13.15" customHeight="1">
      <c r="A54" s="57" t="s">
        <v>409</v>
      </c>
      <c r="B54" s="136"/>
      <c r="C54" s="57" t="s">
        <v>461</v>
      </c>
      <c r="D54" s="136"/>
      <c r="E54" s="57" t="s">
        <v>373</v>
      </c>
    </row>
    <row r="55" spans="1:5" ht="13.15" customHeight="1">
      <c r="A55" s="57" t="s">
        <v>442</v>
      </c>
      <c r="B55" s="136"/>
      <c r="C55" s="57" t="s">
        <v>368</v>
      </c>
      <c r="D55" s="136"/>
      <c r="E55" s="57" t="s">
        <v>369</v>
      </c>
    </row>
    <row r="56" spans="1:5" ht="13.15" customHeight="1">
      <c r="A56" s="57" t="s">
        <v>319</v>
      </c>
      <c r="B56" s="136"/>
      <c r="C56" s="57" t="s">
        <v>394</v>
      </c>
      <c r="D56" s="136"/>
      <c r="E56" s="57" t="s">
        <v>428</v>
      </c>
    </row>
    <row r="57" spans="1:5" ht="13.15" customHeight="1">
      <c r="A57" s="57" t="s">
        <v>420</v>
      </c>
      <c r="B57" s="136"/>
      <c r="C57" s="57" t="s">
        <v>459</v>
      </c>
      <c r="D57" s="136"/>
      <c r="E57" s="57" t="s">
        <v>384</v>
      </c>
    </row>
    <row r="58" spans="1:5" ht="13.15" customHeight="1">
      <c r="A58" s="57" t="s">
        <v>353</v>
      </c>
      <c r="B58" s="136"/>
      <c r="C58" s="57" t="s">
        <v>327</v>
      </c>
      <c r="D58" s="136"/>
      <c r="E58" s="57" t="s">
        <v>387</v>
      </c>
    </row>
    <row r="59" spans="1:5" ht="13.15" customHeight="1">
      <c r="A59" s="57" t="s">
        <v>317</v>
      </c>
      <c r="B59" s="136"/>
      <c r="C59" s="57" t="s">
        <v>360</v>
      </c>
      <c r="D59" s="136"/>
      <c r="E59" s="57" t="s">
        <v>348</v>
      </c>
    </row>
    <row r="60" spans="1:5" ht="13.15" customHeight="1">
      <c r="A60" s="57" t="s">
        <v>412</v>
      </c>
      <c r="B60" s="136"/>
      <c r="C60" s="57" t="s">
        <v>359</v>
      </c>
      <c r="D60" s="136"/>
    </row>
    <row r="61" spans="1:5" ht="13.15" customHeight="1">
      <c r="A61" s="57" t="s">
        <v>381</v>
      </c>
      <c r="B61" s="136"/>
      <c r="C61" s="57" t="s">
        <v>454</v>
      </c>
      <c r="D61" s="136"/>
    </row>
    <row r="62" spans="1:5" ht="13.15" customHeight="1">
      <c r="B62" s="136"/>
      <c r="C62" s="57"/>
      <c r="D62" s="136"/>
      <c r="E62" s="136"/>
    </row>
    <row r="63" spans="1:5" ht="13.15" customHeight="1">
      <c r="B63" s="136"/>
      <c r="C63" s="57"/>
      <c r="D63" s="136"/>
      <c r="E63" s="136"/>
    </row>
    <row r="64" spans="1:5" ht="13.15" customHeight="1">
      <c r="B64" s="136"/>
      <c r="D64" s="136"/>
      <c r="E64" s="136"/>
    </row>
    <row r="65" spans="2:5" ht="13.15" customHeight="1">
      <c r="B65" s="136"/>
      <c r="D65" s="136"/>
      <c r="E65" s="136"/>
    </row>
    <row r="66" spans="2:5" ht="13.15" customHeight="1"/>
  </sheetData>
  <sortState xmlns:xlrd2="http://schemas.microsoft.com/office/spreadsheetml/2017/richdata2" ref="J12:J171">
    <sortCondition ref="J12:J171"/>
  </sortState>
  <mergeCells count="4">
    <mergeCell ref="A1:E1"/>
    <mergeCell ref="A2:E2"/>
    <mergeCell ref="A4:E4"/>
    <mergeCell ref="A6:E6"/>
  </mergeCells>
  <pageMargins left="0.7" right="0.7" top="0.75" bottom="0.75" header="0.3" footer="0.3"/>
  <pageSetup scale="73" fitToHeight="0" orientation="portrait" horizontalDpi="4294967293" r:id="rId1"/>
  <headerFooter>
    <oddFooter>&amp;LSponsored by:  Pamela D. Osterloh&amp;C&amp;"Calibri,Bold"&amp;11&amp;K000000AEP CONFIDENTIAL</oddFooter>
    <evenFooter>&amp;C&amp;"Calibri,Regular"&amp;11&amp;B&amp;K000000AEP CONFIDENTIAL</evenFooter>
    <firstFooter>&amp;C&amp;"Calibri,Regular"&amp;11&amp;B&amp;K000000AEP CONFIDENTIAL</first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B3:E14"/>
  <sheetViews>
    <sheetView topLeftCell="A7" workbookViewId="0">
      <selection activeCell="B12" sqref="B12:B15"/>
    </sheetView>
  </sheetViews>
  <sheetFormatPr defaultColWidth="8.85546875" defaultRowHeight="12.75"/>
  <cols>
    <col min="1" max="1" width="8.85546875" style="125"/>
    <col min="2" max="2" width="42.7109375" style="125" customWidth="1"/>
    <col min="3" max="3" width="13.85546875" style="125" customWidth="1"/>
    <col min="4" max="16384" width="8.85546875" style="125"/>
  </cols>
  <sheetData>
    <row r="3" spans="2:5" ht="15.75">
      <c r="B3" s="242" t="s">
        <v>140</v>
      </c>
      <c r="C3" s="242"/>
      <c r="D3" s="129"/>
      <c r="E3" s="129"/>
    </row>
    <row r="4" spans="2:5" ht="15.75">
      <c r="B4" s="242" t="s">
        <v>288</v>
      </c>
      <c r="C4" s="242"/>
      <c r="D4" s="129"/>
      <c r="E4" s="129"/>
    </row>
    <row r="5" spans="2:5" ht="15.75">
      <c r="B5" s="242"/>
      <c r="C5" s="242"/>
      <c r="D5" s="242"/>
      <c r="E5" s="242"/>
    </row>
    <row r="6" spans="2:5" ht="18.75">
      <c r="B6" s="242" t="s">
        <v>255</v>
      </c>
      <c r="C6" s="242"/>
      <c r="D6" s="130"/>
      <c r="E6" s="131"/>
    </row>
    <row r="7" spans="2:5" ht="18.75">
      <c r="B7" s="137"/>
      <c r="C7" s="137"/>
      <c r="D7" s="130"/>
      <c r="E7" s="131"/>
    </row>
    <row r="8" spans="2:5" ht="15.6" customHeight="1">
      <c r="B8" s="243" t="s">
        <v>291</v>
      </c>
      <c r="C8" s="243"/>
      <c r="D8" s="132"/>
      <c r="E8" s="133"/>
    </row>
    <row r="9" spans="2:5" ht="15.75">
      <c r="B9" s="243"/>
      <c r="C9" s="243"/>
      <c r="D9" s="132"/>
      <c r="E9" s="133"/>
    </row>
    <row r="10" spans="2:5" ht="15.75">
      <c r="B10" s="243"/>
      <c r="C10" s="243"/>
      <c r="D10" s="132"/>
      <c r="E10" s="133"/>
    </row>
    <row r="11" spans="2:5" ht="15.75">
      <c r="B11" s="133"/>
      <c r="C11" s="133"/>
      <c r="D11" s="133"/>
      <c r="E11" s="133"/>
    </row>
    <row r="12" spans="2:5" ht="15.75">
      <c r="B12" s="134" t="s">
        <v>70</v>
      </c>
      <c r="C12" s="134" t="s">
        <v>71</v>
      </c>
      <c r="D12" s="133"/>
    </row>
    <row r="13" spans="2:5" ht="15.75">
      <c r="B13" s="227" t="s">
        <v>113</v>
      </c>
      <c r="C13" s="229">
        <v>0.17086785481867559</v>
      </c>
      <c r="D13" s="133"/>
    </row>
    <row r="14" spans="2:5" ht="15.75">
      <c r="B14" s="228" t="s">
        <v>134</v>
      </c>
      <c r="C14" s="135">
        <v>0.15831693065555488</v>
      </c>
      <c r="D14" s="133"/>
    </row>
  </sheetData>
  <mergeCells count="5">
    <mergeCell ref="B3:C3"/>
    <mergeCell ref="B4:C4"/>
    <mergeCell ref="B5:E5"/>
    <mergeCell ref="B6:C6"/>
    <mergeCell ref="B8:C10"/>
  </mergeCells>
  <pageMargins left="0.7" right="0.7" top="0.75" bottom="0.75" header="0.3" footer="0.3"/>
  <pageSetup orientation="portrait" r:id="rId1"/>
  <headerFooter>
    <oddFooter>&amp;LSponsored by:  Pamela D. Osterloh&amp;C&amp;"Calibri,Bold"&amp;11&amp;K000000AEP CONFIDENTIAL</oddFooter>
    <evenFooter>&amp;C&amp;"Calibri,Regular"&amp;11&amp;B&amp;K000000AEP CONFIDENTIAL</evenFooter>
    <firstFooter>&amp;C&amp;"Calibri,Regular"&amp;11&amp;B&amp;K000000AEP CONFIDENTIAL</first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A3A262C-B94B-4DD3-B252-536165288E11}">
  <dimension ref="A1:G9"/>
  <sheetViews>
    <sheetView workbookViewId="0">
      <selection activeCell="F9" sqref="F9"/>
    </sheetView>
  </sheetViews>
  <sheetFormatPr defaultRowHeight="12.75"/>
  <sheetData>
    <row r="1" spans="1:7" ht="14.25">
      <c r="B1" s="201"/>
      <c r="E1" s="201" t="s">
        <v>139</v>
      </c>
    </row>
    <row r="2" spans="1:7" ht="14.25">
      <c r="B2" s="201"/>
      <c r="C2" s="201"/>
      <c r="D2" s="201"/>
      <c r="E2" s="201" t="s">
        <v>284</v>
      </c>
      <c r="F2" s="201"/>
      <c r="G2" s="203"/>
    </row>
    <row r="3" spans="1:7" ht="14.25">
      <c r="A3" s="201"/>
    </row>
    <row r="4" spans="1:7" ht="18.75">
      <c r="D4" s="202"/>
      <c r="E4" s="202" t="s">
        <v>285</v>
      </c>
    </row>
    <row r="5" spans="1:7" ht="14.25">
      <c r="A5" s="203"/>
    </row>
    <row r="6" spans="1:7" ht="14.25">
      <c r="A6" s="203"/>
    </row>
    <row r="7" spans="1:7" ht="14.25">
      <c r="A7" s="203"/>
    </row>
    <row r="8" spans="1:7" ht="14.25">
      <c r="A8" s="203"/>
    </row>
    <row r="9" spans="1:7" ht="15">
      <c r="A9" s="204" t="s">
        <v>286</v>
      </c>
    </row>
  </sheetData>
  <pageMargins left="0.7" right="0.7" top="0.75" bottom="0.75" header="0.3" footer="0.3"/>
  <pageSetup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P148"/>
  <sheetViews>
    <sheetView zoomScaleNormal="100" workbookViewId="0">
      <selection activeCell="A8" sqref="A8:XFD8"/>
    </sheetView>
  </sheetViews>
  <sheetFormatPr defaultColWidth="9.140625" defaultRowHeight="12.75"/>
  <cols>
    <col min="1" max="1" width="14.85546875" style="102" customWidth="1"/>
    <col min="2" max="2" width="12.42578125" style="102" customWidth="1"/>
    <col min="3" max="3" width="0" style="103" hidden="1" customWidth="1"/>
    <col min="4" max="4" width="81.42578125" style="104" customWidth="1"/>
    <col min="5" max="5" width="11.42578125" style="105" customWidth="1"/>
    <col min="6" max="6" width="9.42578125" style="69" customWidth="1"/>
    <col min="7" max="256" width="9.140625" style="69"/>
    <col min="257" max="257" width="10.42578125" style="69" bestFit="1" customWidth="1"/>
    <col min="258" max="258" width="22.28515625" style="69" bestFit="1" customWidth="1"/>
    <col min="259" max="259" width="61.42578125" style="69" customWidth="1"/>
    <col min="260" max="260" width="9" style="69" customWidth="1"/>
    <col min="261" max="261" width="9.28515625" style="69" customWidth="1"/>
    <col min="262" max="262" width="28" style="69" customWidth="1"/>
    <col min="263" max="512" width="9.140625" style="69"/>
    <col min="513" max="513" width="10.42578125" style="69" bestFit="1" customWidth="1"/>
    <col min="514" max="514" width="22.28515625" style="69" bestFit="1" customWidth="1"/>
    <col min="515" max="515" width="61.42578125" style="69" customWidth="1"/>
    <col min="516" max="516" width="9" style="69" customWidth="1"/>
    <col min="517" max="517" width="9.28515625" style="69" customWidth="1"/>
    <col min="518" max="518" width="28" style="69" customWidth="1"/>
    <col min="519" max="768" width="9.140625" style="69"/>
    <col min="769" max="769" width="10.42578125" style="69" bestFit="1" customWidth="1"/>
    <col min="770" max="770" width="22.28515625" style="69" bestFit="1" customWidth="1"/>
    <col min="771" max="771" width="61.42578125" style="69" customWidth="1"/>
    <col min="772" max="772" width="9" style="69" customWidth="1"/>
    <col min="773" max="773" width="9.28515625" style="69" customWidth="1"/>
    <col min="774" max="774" width="28" style="69" customWidth="1"/>
    <col min="775" max="1024" width="9.140625" style="69"/>
    <col min="1025" max="1025" width="10.42578125" style="69" bestFit="1" customWidth="1"/>
    <col min="1026" max="1026" width="22.28515625" style="69" bestFit="1" customWidth="1"/>
    <col min="1027" max="1027" width="61.42578125" style="69" customWidth="1"/>
    <col min="1028" max="1028" width="9" style="69" customWidth="1"/>
    <col min="1029" max="1029" width="9.28515625" style="69" customWidth="1"/>
    <col min="1030" max="1030" width="28" style="69" customWidth="1"/>
    <col min="1031" max="1280" width="9.140625" style="69"/>
    <col min="1281" max="1281" width="10.42578125" style="69" bestFit="1" customWidth="1"/>
    <col min="1282" max="1282" width="22.28515625" style="69" bestFit="1" customWidth="1"/>
    <col min="1283" max="1283" width="61.42578125" style="69" customWidth="1"/>
    <col min="1284" max="1284" width="9" style="69" customWidth="1"/>
    <col min="1285" max="1285" width="9.28515625" style="69" customWidth="1"/>
    <col min="1286" max="1286" width="28" style="69" customWidth="1"/>
    <col min="1287" max="1536" width="9.140625" style="69"/>
    <col min="1537" max="1537" width="10.42578125" style="69" bestFit="1" customWidth="1"/>
    <col min="1538" max="1538" width="22.28515625" style="69" bestFit="1" customWidth="1"/>
    <col min="1539" max="1539" width="61.42578125" style="69" customWidth="1"/>
    <col min="1540" max="1540" width="9" style="69" customWidth="1"/>
    <col min="1541" max="1541" width="9.28515625" style="69" customWidth="1"/>
    <col min="1542" max="1542" width="28" style="69" customWidth="1"/>
    <col min="1543" max="1792" width="9.140625" style="69"/>
    <col min="1793" max="1793" width="10.42578125" style="69" bestFit="1" customWidth="1"/>
    <col min="1794" max="1794" width="22.28515625" style="69" bestFit="1" customWidth="1"/>
    <col min="1795" max="1795" width="61.42578125" style="69" customWidth="1"/>
    <col min="1796" max="1796" width="9" style="69" customWidth="1"/>
    <col min="1797" max="1797" width="9.28515625" style="69" customWidth="1"/>
    <col min="1798" max="1798" width="28" style="69" customWidth="1"/>
    <col min="1799" max="2048" width="9.140625" style="69"/>
    <col min="2049" max="2049" width="10.42578125" style="69" bestFit="1" customWidth="1"/>
    <col min="2050" max="2050" width="22.28515625" style="69" bestFit="1" customWidth="1"/>
    <col min="2051" max="2051" width="61.42578125" style="69" customWidth="1"/>
    <col min="2052" max="2052" width="9" style="69" customWidth="1"/>
    <col min="2053" max="2053" width="9.28515625" style="69" customWidth="1"/>
    <col min="2054" max="2054" width="28" style="69" customWidth="1"/>
    <col min="2055" max="2304" width="9.140625" style="69"/>
    <col min="2305" max="2305" width="10.42578125" style="69" bestFit="1" customWidth="1"/>
    <col min="2306" max="2306" width="22.28515625" style="69" bestFit="1" customWidth="1"/>
    <col min="2307" max="2307" width="61.42578125" style="69" customWidth="1"/>
    <col min="2308" max="2308" width="9" style="69" customWidth="1"/>
    <col min="2309" max="2309" width="9.28515625" style="69" customWidth="1"/>
    <col min="2310" max="2310" width="28" style="69" customWidth="1"/>
    <col min="2311" max="2560" width="9.140625" style="69"/>
    <col min="2561" max="2561" width="10.42578125" style="69" bestFit="1" customWidth="1"/>
    <col min="2562" max="2562" width="22.28515625" style="69" bestFit="1" customWidth="1"/>
    <col min="2563" max="2563" width="61.42578125" style="69" customWidth="1"/>
    <col min="2564" max="2564" width="9" style="69" customWidth="1"/>
    <col min="2565" max="2565" width="9.28515625" style="69" customWidth="1"/>
    <col min="2566" max="2566" width="28" style="69" customWidth="1"/>
    <col min="2567" max="2816" width="9.140625" style="69"/>
    <col min="2817" max="2817" width="10.42578125" style="69" bestFit="1" customWidth="1"/>
    <col min="2818" max="2818" width="22.28515625" style="69" bestFit="1" customWidth="1"/>
    <col min="2819" max="2819" width="61.42578125" style="69" customWidth="1"/>
    <col min="2820" max="2820" width="9" style="69" customWidth="1"/>
    <col min="2821" max="2821" width="9.28515625" style="69" customWidth="1"/>
    <col min="2822" max="2822" width="28" style="69" customWidth="1"/>
    <col min="2823" max="3072" width="9.140625" style="69"/>
    <col min="3073" max="3073" width="10.42578125" style="69" bestFit="1" customWidth="1"/>
    <col min="3074" max="3074" width="22.28515625" style="69" bestFit="1" customWidth="1"/>
    <col min="3075" max="3075" width="61.42578125" style="69" customWidth="1"/>
    <col min="3076" max="3076" width="9" style="69" customWidth="1"/>
    <col min="3077" max="3077" width="9.28515625" style="69" customWidth="1"/>
    <col min="3078" max="3078" width="28" style="69" customWidth="1"/>
    <col min="3079" max="3328" width="9.140625" style="69"/>
    <col min="3329" max="3329" width="10.42578125" style="69" bestFit="1" customWidth="1"/>
    <col min="3330" max="3330" width="22.28515625" style="69" bestFit="1" customWidth="1"/>
    <col min="3331" max="3331" width="61.42578125" style="69" customWidth="1"/>
    <col min="3332" max="3332" width="9" style="69" customWidth="1"/>
    <col min="3333" max="3333" width="9.28515625" style="69" customWidth="1"/>
    <col min="3334" max="3334" width="28" style="69" customWidth="1"/>
    <col min="3335" max="3584" width="9.140625" style="69"/>
    <col min="3585" max="3585" width="10.42578125" style="69" bestFit="1" customWidth="1"/>
    <col min="3586" max="3586" width="22.28515625" style="69" bestFit="1" customWidth="1"/>
    <col min="3587" max="3587" width="61.42578125" style="69" customWidth="1"/>
    <col min="3588" max="3588" width="9" style="69" customWidth="1"/>
    <col min="3589" max="3589" width="9.28515625" style="69" customWidth="1"/>
    <col min="3590" max="3590" width="28" style="69" customWidth="1"/>
    <col min="3591" max="3840" width="9.140625" style="69"/>
    <col min="3841" max="3841" width="10.42578125" style="69" bestFit="1" customWidth="1"/>
    <col min="3842" max="3842" width="22.28515625" style="69" bestFit="1" customWidth="1"/>
    <col min="3843" max="3843" width="61.42578125" style="69" customWidth="1"/>
    <col min="3844" max="3844" width="9" style="69" customWidth="1"/>
    <col min="3845" max="3845" width="9.28515625" style="69" customWidth="1"/>
    <col min="3846" max="3846" width="28" style="69" customWidth="1"/>
    <col min="3847" max="4096" width="9.140625" style="69"/>
    <col min="4097" max="4097" width="10.42578125" style="69" bestFit="1" customWidth="1"/>
    <col min="4098" max="4098" width="22.28515625" style="69" bestFit="1" customWidth="1"/>
    <col min="4099" max="4099" width="61.42578125" style="69" customWidth="1"/>
    <col min="4100" max="4100" width="9" style="69" customWidth="1"/>
    <col min="4101" max="4101" width="9.28515625" style="69" customWidth="1"/>
    <col min="4102" max="4102" width="28" style="69" customWidth="1"/>
    <col min="4103" max="4352" width="9.140625" style="69"/>
    <col min="4353" max="4353" width="10.42578125" style="69" bestFit="1" customWidth="1"/>
    <col min="4354" max="4354" width="22.28515625" style="69" bestFit="1" customWidth="1"/>
    <col min="4355" max="4355" width="61.42578125" style="69" customWidth="1"/>
    <col min="4356" max="4356" width="9" style="69" customWidth="1"/>
    <col min="4357" max="4357" width="9.28515625" style="69" customWidth="1"/>
    <col min="4358" max="4358" width="28" style="69" customWidth="1"/>
    <col min="4359" max="4608" width="9.140625" style="69"/>
    <col min="4609" max="4609" width="10.42578125" style="69" bestFit="1" customWidth="1"/>
    <col min="4610" max="4610" width="22.28515625" style="69" bestFit="1" customWidth="1"/>
    <col min="4611" max="4611" width="61.42578125" style="69" customWidth="1"/>
    <col min="4612" max="4612" width="9" style="69" customWidth="1"/>
    <col min="4613" max="4613" width="9.28515625" style="69" customWidth="1"/>
    <col min="4614" max="4614" width="28" style="69" customWidth="1"/>
    <col min="4615" max="4864" width="9.140625" style="69"/>
    <col min="4865" max="4865" width="10.42578125" style="69" bestFit="1" customWidth="1"/>
    <col min="4866" max="4866" width="22.28515625" style="69" bestFit="1" customWidth="1"/>
    <col min="4867" max="4867" width="61.42578125" style="69" customWidth="1"/>
    <col min="4868" max="4868" width="9" style="69" customWidth="1"/>
    <col min="4869" max="4869" width="9.28515625" style="69" customWidth="1"/>
    <col min="4870" max="4870" width="28" style="69" customWidth="1"/>
    <col min="4871" max="5120" width="9.140625" style="69"/>
    <col min="5121" max="5121" width="10.42578125" style="69" bestFit="1" customWidth="1"/>
    <col min="5122" max="5122" width="22.28515625" style="69" bestFit="1" customWidth="1"/>
    <col min="5123" max="5123" width="61.42578125" style="69" customWidth="1"/>
    <col min="5124" max="5124" width="9" style="69" customWidth="1"/>
    <col min="5125" max="5125" width="9.28515625" style="69" customWidth="1"/>
    <col min="5126" max="5126" width="28" style="69" customWidth="1"/>
    <col min="5127" max="5376" width="9.140625" style="69"/>
    <col min="5377" max="5377" width="10.42578125" style="69" bestFit="1" customWidth="1"/>
    <col min="5378" max="5378" width="22.28515625" style="69" bestFit="1" customWidth="1"/>
    <col min="5379" max="5379" width="61.42578125" style="69" customWidth="1"/>
    <col min="5380" max="5380" width="9" style="69" customWidth="1"/>
    <col min="5381" max="5381" width="9.28515625" style="69" customWidth="1"/>
    <col min="5382" max="5382" width="28" style="69" customWidth="1"/>
    <col min="5383" max="5632" width="9.140625" style="69"/>
    <col min="5633" max="5633" width="10.42578125" style="69" bestFit="1" customWidth="1"/>
    <col min="5634" max="5634" width="22.28515625" style="69" bestFit="1" customWidth="1"/>
    <col min="5635" max="5635" width="61.42578125" style="69" customWidth="1"/>
    <col min="5636" max="5636" width="9" style="69" customWidth="1"/>
    <col min="5637" max="5637" width="9.28515625" style="69" customWidth="1"/>
    <col min="5638" max="5638" width="28" style="69" customWidth="1"/>
    <col min="5639" max="5888" width="9.140625" style="69"/>
    <col min="5889" max="5889" width="10.42578125" style="69" bestFit="1" customWidth="1"/>
    <col min="5890" max="5890" width="22.28515625" style="69" bestFit="1" customWidth="1"/>
    <col min="5891" max="5891" width="61.42578125" style="69" customWidth="1"/>
    <col min="5892" max="5892" width="9" style="69" customWidth="1"/>
    <col min="5893" max="5893" width="9.28515625" style="69" customWidth="1"/>
    <col min="5894" max="5894" width="28" style="69" customWidth="1"/>
    <col min="5895" max="6144" width="9.140625" style="69"/>
    <col min="6145" max="6145" width="10.42578125" style="69" bestFit="1" customWidth="1"/>
    <col min="6146" max="6146" width="22.28515625" style="69" bestFit="1" customWidth="1"/>
    <col min="6147" max="6147" width="61.42578125" style="69" customWidth="1"/>
    <col min="6148" max="6148" width="9" style="69" customWidth="1"/>
    <col min="6149" max="6149" width="9.28515625" style="69" customWidth="1"/>
    <col min="6150" max="6150" width="28" style="69" customWidth="1"/>
    <col min="6151" max="6400" width="9.140625" style="69"/>
    <col min="6401" max="6401" width="10.42578125" style="69" bestFit="1" customWidth="1"/>
    <col min="6402" max="6402" width="22.28515625" style="69" bestFit="1" customWidth="1"/>
    <col min="6403" max="6403" width="61.42578125" style="69" customWidth="1"/>
    <col min="6404" max="6404" width="9" style="69" customWidth="1"/>
    <col min="6405" max="6405" width="9.28515625" style="69" customWidth="1"/>
    <col min="6406" max="6406" width="28" style="69" customWidth="1"/>
    <col min="6407" max="6656" width="9.140625" style="69"/>
    <col min="6657" max="6657" width="10.42578125" style="69" bestFit="1" customWidth="1"/>
    <col min="6658" max="6658" width="22.28515625" style="69" bestFit="1" customWidth="1"/>
    <col min="6659" max="6659" width="61.42578125" style="69" customWidth="1"/>
    <col min="6660" max="6660" width="9" style="69" customWidth="1"/>
    <col min="6661" max="6661" width="9.28515625" style="69" customWidth="1"/>
    <col min="6662" max="6662" width="28" style="69" customWidth="1"/>
    <col min="6663" max="6912" width="9.140625" style="69"/>
    <col min="6913" max="6913" width="10.42578125" style="69" bestFit="1" customWidth="1"/>
    <col min="6914" max="6914" width="22.28515625" style="69" bestFit="1" customWidth="1"/>
    <col min="6915" max="6915" width="61.42578125" style="69" customWidth="1"/>
    <col min="6916" max="6916" width="9" style="69" customWidth="1"/>
    <col min="6917" max="6917" width="9.28515625" style="69" customWidth="1"/>
    <col min="6918" max="6918" width="28" style="69" customWidth="1"/>
    <col min="6919" max="7168" width="9.140625" style="69"/>
    <col min="7169" max="7169" width="10.42578125" style="69" bestFit="1" customWidth="1"/>
    <col min="7170" max="7170" width="22.28515625" style="69" bestFit="1" customWidth="1"/>
    <col min="7171" max="7171" width="61.42578125" style="69" customWidth="1"/>
    <col min="7172" max="7172" width="9" style="69" customWidth="1"/>
    <col min="7173" max="7173" width="9.28515625" style="69" customWidth="1"/>
    <col min="7174" max="7174" width="28" style="69" customWidth="1"/>
    <col min="7175" max="7424" width="9.140625" style="69"/>
    <col min="7425" max="7425" width="10.42578125" style="69" bestFit="1" customWidth="1"/>
    <col min="7426" max="7426" width="22.28515625" style="69" bestFit="1" customWidth="1"/>
    <col min="7427" max="7427" width="61.42578125" style="69" customWidth="1"/>
    <col min="7428" max="7428" width="9" style="69" customWidth="1"/>
    <col min="7429" max="7429" width="9.28515625" style="69" customWidth="1"/>
    <col min="7430" max="7430" width="28" style="69" customWidth="1"/>
    <col min="7431" max="7680" width="9.140625" style="69"/>
    <col min="7681" max="7681" width="10.42578125" style="69" bestFit="1" customWidth="1"/>
    <col min="7682" max="7682" width="22.28515625" style="69" bestFit="1" customWidth="1"/>
    <col min="7683" max="7683" width="61.42578125" style="69" customWidth="1"/>
    <col min="7684" max="7684" width="9" style="69" customWidth="1"/>
    <col min="7685" max="7685" width="9.28515625" style="69" customWidth="1"/>
    <col min="7686" max="7686" width="28" style="69" customWidth="1"/>
    <col min="7687" max="7936" width="9.140625" style="69"/>
    <col min="7937" max="7937" width="10.42578125" style="69" bestFit="1" customWidth="1"/>
    <col min="7938" max="7938" width="22.28515625" style="69" bestFit="1" customWidth="1"/>
    <col min="7939" max="7939" width="61.42578125" style="69" customWidth="1"/>
    <col min="7940" max="7940" width="9" style="69" customWidth="1"/>
    <col min="7941" max="7941" width="9.28515625" style="69" customWidth="1"/>
    <col min="7942" max="7942" width="28" style="69" customWidth="1"/>
    <col min="7943" max="8192" width="9.140625" style="69"/>
    <col min="8193" max="8193" width="10.42578125" style="69" bestFit="1" customWidth="1"/>
    <col min="8194" max="8194" width="22.28515625" style="69" bestFit="1" customWidth="1"/>
    <col min="8195" max="8195" width="61.42578125" style="69" customWidth="1"/>
    <col min="8196" max="8196" width="9" style="69" customWidth="1"/>
    <col min="8197" max="8197" width="9.28515625" style="69" customWidth="1"/>
    <col min="8198" max="8198" width="28" style="69" customWidth="1"/>
    <col min="8199" max="8448" width="9.140625" style="69"/>
    <col min="8449" max="8449" width="10.42578125" style="69" bestFit="1" customWidth="1"/>
    <col min="8450" max="8450" width="22.28515625" style="69" bestFit="1" customWidth="1"/>
    <col min="8451" max="8451" width="61.42578125" style="69" customWidth="1"/>
    <col min="8452" max="8452" width="9" style="69" customWidth="1"/>
    <col min="8453" max="8453" width="9.28515625" style="69" customWidth="1"/>
    <col min="8454" max="8454" width="28" style="69" customWidth="1"/>
    <col min="8455" max="8704" width="9.140625" style="69"/>
    <col min="8705" max="8705" width="10.42578125" style="69" bestFit="1" customWidth="1"/>
    <col min="8706" max="8706" width="22.28515625" style="69" bestFit="1" customWidth="1"/>
    <col min="8707" max="8707" width="61.42578125" style="69" customWidth="1"/>
    <col min="8708" max="8708" width="9" style="69" customWidth="1"/>
    <col min="8709" max="8709" width="9.28515625" style="69" customWidth="1"/>
    <col min="8710" max="8710" width="28" style="69" customWidth="1"/>
    <col min="8711" max="8960" width="9.140625" style="69"/>
    <col min="8961" max="8961" width="10.42578125" style="69" bestFit="1" customWidth="1"/>
    <col min="8962" max="8962" width="22.28515625" style="69" bestFit="1" customWidth="1"/>
    <col min="8963" max="8963" width="61.42578125" style="69" customWidth="1"/>
    <col min="8964" max="8964" width="9" style="69" customWidth="1"/>
    <col min="8965" max="8965" width="9.28515625" style="69" customWidth="1"/>
    <col min="8966" max="8966" width="28" style="69" customWidth="1"/>
    <col min="8967" max="9216" width="9.140625" style="69"/>
    <col min="9217" max="9217" width="10.42578125" style="69" bestFit="1" customWidth="1"/>
    <col min="9218" max="9218" width="22.28515625" style="69" bestFit="1" customWidth="1"/>
    <col min="9219" max="9219" width="61.42578125" style="69" customWidth="1"/>
    <col min="9220" max="9220" width="9" style="69" customWidth="1"/>
    <col min="9221" max="9221" width="9.28515625" style="69" customWidth="1"/>
    <col min="9222" max="9222" width="28" style="69" customWidth="1"/>
    <col min="9223" max="9472" width="9.140625" style="69"/>
    <col min="9473" max="9473" width="10.42578125" style="69" bestFit="1" customWidth="1"/>
    <col min="9474" max="9474" width="22.28515625" style="69" bestFit="1" customWidth="1"/>
    <col min="9475" max="9475" width="61.42578125" style="69" customWidth="1"/>
    <col min="9476" max="9476" width="9" style="69" customWidth="1"/>
    <col min="9477" max="9477" width="9.28515625" style="69" customWidth="1"/>
    <col min="9478" max="9478" width="28" style="69" customWidth="1"/>
    <col min="9479" max="9728" width="9.140625" style="69"/>
    <col min="9729" max="9729" width="10.42578125" style="69" bestFit="1" customWidth="1"/>
    <col min="9730" max="9730" width="22.28515625" style="69" bestFit="1" customWidth="1"/>
    <col min="9731" max="9731" width="61.42578125" style="69" customWidth="1"/>
    <col min="9732" max="9732" width="9" style="69" customWidth="1"/>
    <col min="9733" max="9733" width="9.28515625" style="69" customWidth="1"/>
    <col min="9734" max="9734" width="28" style="69" customWidth="1"/>
    <col min="9735" max="9984" width="9.140625" style="69"/>
    <col min="9985" max="9985" width="10.42578125" style="69" bestFit="1" customWidth="1"/>
    <col min="9986" max="9986" width="22.28515625" style="69" bestFit="1" customWidth="1"/>
    <col min="9987" max="9987" width="61.42578125" style="69" customWidth="1"/>
    <col min="9988" max="9988" width="9" style="69" customWidth="1"/>
    <col min="9989" max="9989" width="9.28515625" style="69" customWidth="1"/>
    <col min="9990" max="9990" width="28" style="69" customWidth="1"/>
    <col min="9991" max="10240" width="9.140625" style="69"/>
    <col min="10241" max="10241" width="10.42578125" style="69" bestFit="1" customWidth="1"/>
    <col min="10242" max="10242" width="22.28515625" style="69" bestFit="1" customWidth="1"/>
    <col min="10243" max="10243" width="61.42578125" style="69" customWidth="1"/>
    <col min="10244" max="10244" width="9" style="69" customWidth="1"/>
    <col min="10245" max="10245" width="9.28515625" style="69" customWidth="1"/>
    <col min="10246" max="10246" width="28" style="69" customWidth="1"/>
    <col min="10247" max="10496" width="9.140625" style="69"/>
    <col min="10497" max="10497" width="10.42578125" style="69" bestFit="1" customWidth="1"/>
    <col min="10498" max="10498" width="22.28515625" style="69" bestFit="1" customWidth="1"/>
    <col min="10499" max="10499" width="61.42578125" style="69" customWidth="1"/>
    <col min="10500" max="10500" width="9" style="69" customWidth="1"/>
    <col min="10501" max="10501" width="9.28515625" style="69" customWidth="1"/>
    <col min="10502" max="10502" width="28" style="69" customWidth="1"/>
    <col min="10503" max="10752" width="9.140625" style="69"/>
    <col min="10753" max="10753" width="10.42578125" style="69" bestFit="1" customWidth="1"/>
    <col min="10754" max="10754" width="22.28515625" style="69" bestFit="1" customWidth="1"/>
    <col min="10755" max="10755" width="61.42578125" style="69" customWidth="1"/>
    <col min="10756" max="10756" width="9" style="69" customWidth="1"/>
    <col min="10757" max="10757" width="9.28515625" style="69" customWidth="1"/>
    <col min="10758" max="10758" width="28" style="69" customWidth="1"/>
    <col min="10759" max="11008" width="9.140625" style="69"/>
    <col min="11009" max="11009" width="10.42578125" style="69" bestFit="1" customWidth="1"/>
    <col min="11010" max="11010" width="22.28515625" style="69" bestFit="1" customWidth="1"/>
    <col min="11011" max="11011" width="61.42578125" style="69" customWidth="1"/>
    <col min="11012" max="11012" width="9" style="69" customWidth="1"/>
    <col min="11013" max="11013" width="9.28515625" style="69" customWidth="1"/>
    <col min="11014" max="11014" width="28" style="69" customWidth="1"/>
    <col min="11015" max="11264" width="9.140625" style="69"/>
    <col min="11265" max="11265" width="10.42578125" style="69" bestFit="1" customWidth="1"/>
    <col min="11266" max="11266" width="22.28515625" style="69" bestFit="1" customWidth="1"/>
    <col min="11267" max="11267" width="61.42578125" style="69" customWidth="1"/>
    <col min="11268" max="11268" width="9" style="69" customWidth="1"/>
    <col min="11269" max="11269" width="9.28515625" style="69" customWidth="1"/>
    <col min="11270" max="11270" width="28" style="69" customWidth="1"/>
    <col min="11271" max="11520" width="9.140625" style="69"/>
    <col min="11521" max="11521" width="10.42578125" style="69" bestFit="1" customWidth="1"/>
    <col min="11522" max="11522" width="22.28515625" style="69" bestFit="1" customWidth="1"/>
    <col min="11523" max="11523" width="61.42578125" style="69" customWidth="1"/>
    <col min="11524" max="11524" width="9" style="69" customWidth="1"/>
    <col min="11525" max="11525" width="9.28515625" style="69" customWidth="1"/>
    <col min="11526" max="11526" width="28" style="69" customWidth="1"/>
    <col min="11527" max="11776" width="9.140625" style="69"/>
    <col min="11777" max="11777" width="10.42578125" style="69" bestFit="1" customWidth="1"/>
    <col min="11778" max="11778" width="22.28515625" style="69" bestFit="1" customWidth="1"/>
    <col min="11779" max="11779" width="61.42578125" style="69" customWidth="1"/>
    <col min="11780" max="11780" width="9" style="69" customWidth="1"/>
    <col min="11781" max="11781" width="9.28515625" style="69" customWidth="1"/>
    <col min="11782" max="11782" width="28" style="69" customWidth="1"/>
    <col min="11783" max="12032" width="9.140625" style="69"/>
    <col min="12033" max="12033" width="10.42578125" style="69" bestFit="1" customWidth="1"/>
    <col min="12034" max="12034" width="22.28515625" style="69" bestFit="1" customWidth="1"/>
    <col min="12035" max="12035" width="61.42578125" style="69" customWidth="1"/>
    <col min="12036" max="12036" width="9" style="69" customWidth="1"/>
    <col min="12037" max="12037" width="9.28515625" style="69" customWidth="1"/>
    <col min="12038" max="12038" width="28" style="69" customWidth="1"/>
    <col min="12039" max="12288" width="9.140625" style="69"/>
    <col min="12289" max="12289" width="10.42578125" style="69" bestFit="1" customWidth="1"/>
    <col min="12290" max="12290" width="22.28515625" style="69" bestFit="1" customWidth="1"/>
    <col min="12291" max="12291" width="61.42578125" style="69" customWidth="1"/>
    <col min="12292" max="12292" width="9" style="69" customWidth="1"/>
    <col min="12293" max="12293" width="9.28515625" style="69" customWidth="1"/>
    <col min="12294" max="12294" width="28" style="69" customWidth="1"/>
    <col min="12295" max="12544" width="9.140625" style="69"/>
    <col min="12545" max="12545" width="10.42578125" style="69" bestFit="1" customWidth="1"/>
    <col min="12546" max="12546" width="22.28515625" style="69" bestFit="1" customWidth="1"/>
    <col min="12547" max="12547" width="61.42578125" style="69" customWidth="1"/>
    <col min="12548" max="12548" width="9" style="69" customWidth="1"/>
    <col min="12549" max="12549" width="9.28515625" style="69" customWidth="1"/>
    <col min="12550" max="12550" width="28" style="69" customWidth="1"/>
    <col min="12551" max="12800" width="9.140625" style="69"/>
    <col min="12801" max="12801" width="10.42578125" style="69" bestFit="1" customWidth="1"/>
    <col min="12802" max="12802" width="22.28515625" style="69" bestFit="1" customWidth="1"/>
    <col min="12803" max="12803" width="61.42578125" style="69" customWidth="1"/>
    <col min="12804" max="12804" width="9" style="69" customWidth="1"/>
    <col min="12805" max="12805" width="9.28515625" style="69" customWidth="1"/>
    <col min="12806" max="12806" width="28" style="69" customWidth="1"/>
    <col min="12807" max="13056" width="9.140625" style="69"/>
    <col min="13057" max="13057" width="10.42578125" style="69" bestFit="1" customWidth="1"/>
    <col min="13058" max="13058" width="22.28515625" style="69" bestFit="1" customWidth="1"/>
    <col min="13059" max="13059" width="61.42578125" style="69" customWidth="1"/>
    <col min="13060" max="13060" width="9" style="69" customWidth="1"/>
    <col min="13061" max="13061" width="9.28515625" style="69" customWidth="1"/>
    <col min="13062" max="13062" width="28" style="69" customWidth="1"/>
    <col min="13063" max="13312" width="9.140625" style="69"/>
    <col min="13313" max="13313" width="10.42578125" style="69" bestFit="1" customWidth="1"/>
    <col min="13314" max="13314" width="22.28515625" style="69" bestFit="1" customWidth="1"/>
    <col min="13315" max="13315" width="61.42578125" style="69" customWidth="1"/>
    <col min="13316" max="13316" width="9" style="69" customWidth="1"/>
    <col min="13317" max="13317" width="9.28515625" style="69" customWidth="1"/>
    <col min="13318" max="13318" width="28" style="69" customWidth="1"/>
    <col min="13319" max="13568" width="9.140625" style="69"/>
    <col min="13569" max="13569" width="10.42578125" style="69" bestFit="1" customWidth="1"/>
    <col min="13570" max="13570" width="22.28515625" style="69" bestFit="1" customWidth="1"/>
    <col min="13571" max="13571" width="61.42578125" style="69" customWidth="1"/>
    <col min="13572" max="13572" width="9" style="69" customWidth="1"/>
    <col min="13573" max="13573" width="9.28515625" style="69" customWidth="1"/>
    <col min="13574" max="13574" width="28" style="69" customWidth="1"/>
    <col min="13575" max="13824" width="9.140625" style="69"/>
    <col min="13825" max="13825" width="10.42578125" style="69" bestFit="1" customWidth="1"/>
    <col min="13826" max="13826" width="22.28515625" style="69" bestFit="1" customWidth="1"/>
    <col min="13827" max="13827" width="61.42578125" style="69" customWidth="1"/>
    <col min="13828" max="13828" width="9" style="69" customWidth="1"/>
    <col min="13829" max="13829" width="9.28515625" style="69" customWidth="1"/>
    <col min="13830" max="13830" width="28" style="69" customWidth="1"/>
    <col min="13831" max="14080" width="9.140625" style="69"/>
    <col min="14081" max="14081" width="10.42578125" style="69" bestFit="1" customWidth="1"/>
    <col min="14082" max="14082" width="22.28515625" style="69" bestFit="1" customWidth="1"/>
    <col min="14083" max="14083" width="61.42578125" style="69" customWidth="1"/>
    <col min="14084" max="14084" width="9" style="69" customWidth="1"/>
    <col min="14085" max="14085" width="9.28515625" style="69" customWidth="1"/>
    <col min="14086" max="14086" width="28" style="69" customWidth="1"/>
    <col min="14087" max="14336" width="9.140625" style="69"/>
    <col min="14337" max="14337" width="10.42578125" style="69" bestFit="1" customWidth="1"/>
    <col min="14338" max="14338" width="22.28515625" style="69" bestFit="1" customWidth="1"/>
    <col min="14339" max="14339" width="61.42578125" style="69" customWidth="1"/>
    <col min="14340" max="14340" width="9" style="69" customWidth="1"/>
    <col min="14341" max="14341" width="9.28515625" style="69" customWidth="1"/>
    <col min="14342" max="14342" width="28" style="69" customWidth="1"/>
    <col min="14343" max="14592" width="9.140625" style="69"/>
    <col min="14593" max="14593" width="10.42578125" style="69" bestFit="1" customWidth="1"/>
    <col min="14594" max="14594" width="22.28515625" style="69" bestFit="1" customWidth="1"/>
    <col min="14595" max="14595" width="61.42578125" style="69" customWidth="1"/>
    <col min="14596" max="14596" width="9" style="69" customWidth="1"/>
    <col min="14597" max="14597" width="9.28515625" style="69" customWidth="1"/>
    <col min="14598" max="14598" width="28" style="69" customWidth="1"/>
    <col min="14599" max="14848" width="9.140625" style="69"/>
    <col min="14849" max="14849" width="10.42578125" style="69" bestFit="1" customWidth="1"/>
    <col min="14850" max="14850" width="22.28515625" style="69" bestFit="1" customWidth="1"/>
    <col min="14851" max="14851" width="61.42578125" style="69" customWidth="1"/>
    <col min="14852" max="14852" width="9" style="69" customWidth="1"/>
    <col min="14853" max="14853" width="9.28515625" style="69" customWidth="1"/>
    <col min="14854" max="14854" width="28" style="69" customWidth="1"/>
    <col min="14855" max="15104" width="9.140625" style="69"/>
    <col min="15105" max="15105" width="10.42578125" style="69" bestFit="1" customWidth="1"/>
    <col min="15106" max="15106" width="22.28515625" style="69" bestFit="1" customWidth="1"/>
    <col min="15107" max="15107" width="61.42578125" style="69" customWidth="1"/>
    <col min="15108" max="15108" width="9" style="69" customWidth="1"/>
    <col min="15109" max="15109" width="9.28515625" style="69" customWidth="1"/>
    <col min="15110" max="15110" width="28" style="69" customWidth="1"/>
    <col min="15111" max="15360" width="9.140625" style="69"/>
    <col min="15361" max="15361" width="10.42578125" style="69" bestFit="1" customWidth="1"/>
    <col min="15362" max="15362" width="22.28515625" style="69" bestFit="1" customWidth="1"/>
    <col min="15363" max="15363" width="61.42578125" style="69" customWidth="1"/>
    <col min="15364" max="15364" width="9" style="69" customWidth="1"/>
    <col min="15365" max="15365" width="9.28515625" style="69" customWidth="1"/>
    <col min="15366" max="15366" width="28" style="69" customWidth="1"/>
    <col min="15367" max="15616" width="9.140625" style="69"/>
    <col min="15617" max="15617" width="10.42578125" style="69" bestFit="1" customWidth="1"/>
    <col min="15618" max="15618" width="22.28515625" style="69" bestFit="1" customWidth="1"/>
    <col min="15619" max="15619" width="61.42578125" style="69" customWidth="1"/>
    <col min="15620" max="15620" width="9" style="69" customWidth="1"/>
    <col min="15621" max="15621" width="9.28515625" style="69" customWidth="1"/>
    <col min="15622" max="15622" width="28" style="69" customWidth="1"/>
    <col min="15623" max="15872" width="9.140625" style="69"/>
    <col min="15873" max="15873" width="10.42578125" style="69" bestFit="1" customWidth="1"/>
    <col min="15874" max="15874" width="22.28515625" style="69" bestFit="1" customWidth="1"/>
    <col min="15875" max="15875" width="61.42578125" style="69" customWidth="1"/>
    <col min="15876" max="15876" width="9" style="69" customWidth="1"/>
    <col min="15877" max="15877" width="9.28515625" style="69" customWidth="1"/>
    <col min="15878" max="15878" width="28" style="69" customWidth="1"/>
    <col min="15879" max="16128" width="9.140625" style="69"/>
    <col min="16129" max="16129" width="10.42578125" style="69" bestFit="1" customWidth="1"/>
    <col min="16130" max="16130" width="22.28515625" style="69" bestFit="1" customWidth="1"/>
    <col min="16131" max="16131" width="61.42578125" style="69" customWidth="1"/>
    <col min="16132" max="16132" width="9" style="69" customWidth="1"/>
    <col min="16133" max="16133" width="9.28515625" style="69" customWidth="1"/>
    <col min="16134" max="16134" width="28" style="69" customWidth="1"/>
    <col min="16135" max="16384" width="9.140625" style="69"/>
  </cols>
  <sheetData>
    <row r="1" spans="1:6" ht="18.75">
      <c r="A1" s="245" t="s">
        <v>139</v>
      </c>
      <c r="B1" s="245"/>
      <c r="C1" s="245"/>
      <c r="D1" s="245"/>
      <c r="E1" s="245"/>
      <c r="F1" s="95"/>
    </row>
    <row r="2" spans="1:6" ht="15.75">
      <c r="A2" s="245" t="s">
        <v>288</v>
      </c>
      <c r="B2" s="245"/>
      <c r="C2" s="245"/>
      <c r="D2" s="245"/>
      <c r="E2" s="245"/>
      <c r="F2" s="70"/>
    </row>
    <row r="3" spans="1:6" ht="15.75">
      <c r="A3" s="218"/>
      <c r="B3" s="218"/>
      <c r="C3" s="219"/>
      <c r="D3" s="219"/>
      <c r="E3" s="220"/>
      <c r="F3" s="49"/>
    </row>
    <row r="4" spans="1:6" ht="18">
      <c r="A4" s="246" t="s">
        <v>44</v>
      </c>
      <c r="B4" s="246"/>
      <c r="C4" s="246"/>
      <c r="D4" s="246"/>
      <c r="E4" s="246"/>
      <c r="F4" s="71"/>
    </row>
    <row r="6" spans="1:6" ht="15.75">
      <c r="A6" s="244" t="s">
        <v>58</v>
      </c>
      <c r="B6" s="244"/>
      <c r="C6" s="244"/>
      <c r="D6" s="244"/>
      <c r="E6" s="244"/>
    </row>
    <row r="7" spans="1:6" ht="16.5" thickBot="1">
      <c r="A7" s="106"/>
    </row>
    <row r="8" spans="1:6" ht="45.75" thickBot="1">
      <c r="A8" s="163" t="s">
        <v>45</v>
      </c>
      <c r="B8" s="164" t="s">
        <v>72</v>
      </c>
      <c r="C8" s="165" t="s">
        <v>125</v>
      </c>
      <c r="D8" s="166" t="s">
        <v>46</v>
      </c>
      <c r="E8" s="164" t="s">
        <v>47</v>
      </c>
      <c r="F8" s="167" t="s">
        <v>59</v>
      </c>
    </row>
    <row r="9" spans="1:6">
      <c r="A9" s="168" t="s">
        <v>48</v>
      </c>
      <c r="B9" s="169" t="s">
        <v>49</v>
      </c>
      <c r="C9" s="170">
        <f>IF(ISNUMBER(SEARCH('[2]Step 2  Results Calculator'!$A$10,D9)),MAX($C$2:C8)+1,0)</f>
        <v>1</v>
      </c>
      <c r="D9" s="171" t="s">
        <v>48</v>
      </c>
      <c r="E9" s="172" t="s">
        <v>49</v>
      </c>
      <c r="F9" s="173" t="s">
        <v>49</v>
      </c>
    </row>
    <row r="10" spans="1:6">
      <c r="A10" s="174" t="s">
        <v>4</v>
      </c>
      <c r="B10" s="175" t="s">
        <v>73</v>
      </c>
      <c r="C10" s="176">
        <f>IF(ISNUMBER(SEARCH('[2]Step 2  Results Calculator'!$A$10,D10)),MAX($C$2:C9)+1,0)</f>
        <v>2</v>
      </c>
      <c r="D10" s="177" t="s">
        <v>149</v>
      </c>
      <c r="E10" s="178">
        <v>8</v>
      </c>
      <c r="F10" s="179">
        <v>9</v>
      </c>
    </row>
    <row r="11" spans="1:6">
      <c r="A11" s="180" t="s">
        <v>4</v>
      </c>
      <c r="B11" s="175" t="s">
        <v>73</v>
      </c>
      <c r="C11" s="176">
        <f>IF(ISNUMBER(SEARCH('[2]Step 2  Results Calculator'!$A$10,D11)),MAX($C$2:C10)+1,0)</f>
        <v>3</v>
      </c>
      <c r="D11" s="177" t="s">
        <v>150</v>
      </c>
      <c r="E11" s="178">
        <v>10</v>
      </c>
      <c r="F11" s="179">
        <v>9</v>
      </c>
    </row>
    <row r="12" spans="1:6">
      <c r="A12" s="180" t="s">
        <v>4</v>
      </c>
      <c r="B12" s="175" t="s">
        <v>74</v>
      </c>
      <c r="C12" s="176">
        <f>IF(ISNUMBER(SEARCH('[2]Step 2  Results Calculator'!$A$10,D12)),MAX($C$2:C11)+1,0)</f>
        <v>4</v>
      </c>
      <c r="D12" s="177" t="s">
        <v>151</v>
      </c>
      <c r="E12" s="178">
        <v>8</v>
      </c>
      <c r="F12" s="179">
        <v>9</v>
      </c>
    </row>
    <row r="13" spans="1:6">
      <c r="A13" s="180" t="s">
        <v>4</v>
      </c>
      <c r="B13" s="175" t="s">
        <v>74</v>
      </c>
      <c r="C13" s="176">
        <f>IF(ISNUMBER(SEARCH('[2]Step 2  Results Calculator'!$A$10,D13)),MAX($C$2:C12)+1,0)</f>
        <v>5</v>
      </c>
      <c r="D13" s="177" t="s">
        <v>152</v>
      </c>
      <c r="E13" s="178">
        <v>10</v>
      </c>
      <c r="F13" s="179">
        <v>9</v>
      </c>
    </row>
    <row r="14" spans="1:6" ht="24">
      <c r="A14" s="180" t="s">
        <v>4</v>
      </c>
      <c r="B14" s="175" t="s">
        <v>74</v>
      </c>
      <c r="C14" s="176">
        <f>IF(ISNUMBER(SEARCH('[2]Step 2  Results Calculator'!$A$10,D14)),MAX($C$2:C13)+1,0)</f>
        <v>6</v>
      </c>
      <c r="D14" s="177" t="s">
        <v>153</v>
      </c>
      <c r="E14" s="181">
        <v>16</v>
      </c>
      <c r="F14" s="179">
        <v>9</v>
      </c>
    </row>
    <row r="15" spans="1:6" ht="24">
      <c r="A15" s="180" t="s">
        <v>4</v>
      </c>
      <c r="B15" s="175" t="s">
        <v>74</v>
      </c>
      <c r="C15" s="176">
        <f>IF(ISNUMBER(SEARCH('[2]Step 2  Results Calculator'!$A$10,D15)),MAX($C$2:C14)+1,0)</f>
        <v>7</v>
      </c>
      <c r="D15" s="177" t="s">
        <v>154</v>
      </c>
      <c r="E15" s="181">
        <v>20</v>
      </c>
      <c r="F15" s="179">
        <v>9</v>
      </c>
    </row>
    <row r="16" spans="1:6">
      <c r="A16" s="180" t="s">
        <v>4</v>
      </c>
      <c r="B16" s="175" t="s">
        <v>76</v>
      </c>
      <c r="C16" s="176">
        <f>IF(ISNUMBER(SEARCH('[2]Step 2  Results Calculator'!$A$10,D16)),MAX($C$2:C15)+1,0)</f>
        <v>8</v>
      </c>
      <c r="D16" s="182" t="s">
        <v>155</v>
      </c>
      <c r="E16" s="178">
        <v>5</v>
      </c>
      <c r="F16" s="179">
        <v>9</v>
      </c>
    </row>
    <row r="17" spans="1:6">
      <c r="A17" s="180" t="s">
        <v>4</v>
      </c>
      <c r="B17" s="175" t="s">
        <v>77</v>
      </c>
      <c r="C17" s="176">
        <f>IF(ISNUMBER(SEARCH('[2]Step 2  Results Calculator'!$A$10,D17)),MAX($C$2:C16)+1,0)</f>
        <v>9</v>
      </c>
      <c r="D17" s="182" t="s">
        <v>60</v>
      </c>
      <c r="E17" s="181">
        <v>18</v>
      </c>
      <c r="F17" s="179">
        <v>9</v>
      </c>
    </row>
    <row r="18" spans="1:6">
      <c r="A18" s="180" t="s">
        <v>4</v>
      </c>
      <c r="B18" s="175" t="s">
        <v>78</v>
      </c>
      <c r="C18" s="176">
        <f>IF(ISNUMBER(SEARCH('[2]Step 2  Results Calculator'!$A$10,D18)),MAX($C$2:C17)+1,0)</f>
        <v>10</v>
      </c>
      <c r="D18" s="182" t="s">
        <v>156</v>
      </c>
      <c r="E18" s="178">
        <v>20</v>
      </c>
      <c r="F18" s="179">
        <v>9</v>
      </c>
    </row>
    <row r="19" spans="1:6">
      <c r="A19" s="180" t="s">
        <v>4</v>
      </c>
      <c r="B19" s="175" t="s">
        <v>79</v>
      </c>
      <c r="C19" s="176">
        <f>IF(ISNUMBER(SEARCH('[2]Step 2  Results Calculator'!$A$10,D19)),MAX($C$2:C18)+1,0)</f>
        <v>11</v>
      </c>
      <c r="D19" s="182" t="s">
        <v>157</v>
      </c>
      <c r="E19" s="181">
        <v>18</v>
      </c>
      <c r="F19" s="179">
        <v>9</v>
      </c>
    </row>
    <row r="20" spans="1:6">
      <c r="A20" s="180" t="s">
        <v>4</v>
      </c>
      <c r="B20" s="175" t="s">
        <v>79</v>
      </c>
      <c r="C20" s="176">
        <f>IF(ISNUMBER(SEARCH('[2]Step 2  Results Calculator'!$A$10,D20)),MAX($C$2:C19)+1,0)</f>
        <v>12</v>
      </c>
      <c r="D20" s="182" t="s">
        <v>158</v>
      </c>
      <c r="E20" s="178">
        <v>15</v>
      </c>
      <c r="F20" s="179">
        <v>9</v>
      </c>
    </row>
    <row r="21" spans="1:6">
      <c r="A21" s="180" t="s">
        <v>4</v>
      </c>
      <c r="B21" s="175" t="s">
        <v>80</v>
      </c>
      <c r="C21" s="176">
        <f>IF(ISNUMBER(SEARCH('[2]Step 2  Results Calculator'!$A$10,D21)),MAX($C$2:C20)+1,0)</f>
        <v>13</v>
      </c>
      <c r="D21" s="177" t="s">
        <v>159</v>
      </c>
      <c r="E21" s="181">
        <v>18</v>
      </c>
      <c r="F21" s="179">
        <v>9</v>
      </c>
    </row>
    <row r="22" spans="1:6">
      <c r="A22" s="180" t="s">
        <v>4</v>
      </c>
      <c r="B22" s="175" t="s">
        <v>80</v>
      </c>
      <c r="C22" s="176">
        <f>IF(ISNUMBER(SEARCH('[2]Step 2  Results Calculator'!$A$10,D22)),MAX($C$2:C21)+1,0)</f>
        <v>14</v>
      </c>
      <c r="D22" s="177" t="s">
        <v>160</v>
      </c>
      <c r="E22" s="181">
        <v>15</v>
      </c>
      <c r="F22" s="179">
        <v>9</v>
      </c>
    </row>
    <row r="23" spans="1:6">
      <c r="A23" s="180" t="s">
        <v>4</v>
      </c>
      <c r="B23" s="175" t="s">
        <v>126</v>
      </c>
      <c r="C23" s="176">
        <f>IF(ISNUMBER(SEARCH('[2]Step 2  Results Calculator'!$A$10,D23)),MAX($C$2:C22)+1,0)</f>
        <v>15</v>
      </c>
      <c r="D23" s="182" t="s">
        <v>161</v>
      </c>
      <c r="E23" s="178">
        <v>18</v>
      </c>
      <c r="F23" s="179">
        <v>9</v>
      </c>
    </row>
    <row r="24" spans="1:6">
      <c r="A24" s="180" t="s">
        <v>4</v>
      </c>
      <c r="B24" s="175" t="s">
        <v>126</v>
      </c>
      <c r="C24" s="176">
        <f>IF(ISNUMBER(SEARCH('[2]Step 2  Results Calculator'!$A$10,D24)),MAX($C$2:C23)+1,0)</f>
        <v>16</v>
      </c>
      <c r="D24" s="182" t="s">
        <v>162</v>
      </c>
      <c r="E24" s="178">
        <v>15</v>
      </c>
      <c r="F24" s="179">
        <v>9</v>
      </c>
    </row>
    <row r="25" spans="1:6">
      <c r="A25" s="180" t="s">
        <v>4</v>
      </c>
      <c r="B25" s="175" t="s">
        <v>141</v>
      </c>
      <c r="C25" s="176">
        <f>IF(ISNUMBER(SEARCH('[2]Step 2  Results Calculator'!$A$10,D25)),MAX($C$2:C24)+1,0)</f>
        <v>17</v>
      </c>
      <c r="D25" s="177" t="s">
        <v>163</v>
      </c>
      <c r="E25" s="181">
        <v>15</v>
      </c>
      <c r="F25" s="179">
        <v>9</v>
      </c>
    </row>
    <row r="26" spans="1:6">
      <c r="A26" s="180" t="s">
        <v>4</v>
      </c>
      <c r="B26" s="175" t="s">
        <v>142</v>
      </c>
      <c r="C26" s="176">
        <f>IF(ISNUMBER(SEARCH('[2]Step 2  Results Calculator'!$A$10,D26)),MAX($C$2:C25)+1,0)</f>
        <v>18</v>
      </c>
      <c r="D26" s="182" t="s">
        <v>164</v>
      </c>
      <c r="E26" s="181">
        <v>10</v>
      </c>
      <c r="F26" s="179">
        <v>9</v>
      </c>
    </row>
    <row r="27" spans="1:6">
      <c r="A27" s="180" t="s">
        <v>4</v>
      </c>
      <c r="B27" s="175" t="s">
        <v>143</v>
      </c>
      <c r="C27" s="176">
        <f>IF(ISNUMBER(SEARCH('[2]Step 2  Results Calculator'!$A$10,D27)),MAX($C$2:C26)+1,0)</f>
        <v>19</v>
      </c>
      <c r="D27" s="182" t="s">
        <v>165</v>
      </c>
      <c r="E27" s="181">
        <v>11</v>
      </c>
      <c r="F27" s="179">
        <v>9</v>
      </c>
    </row>
    <row r="28" spans="1:6">
      <c r="A28" s="180" t="s">
        <v>4</v>
      </c>
      <c r="B28" s="175" t="s">
        <v>166</v>
      </c>
      <c r="C28" s="176">
        <f>IF(ISNUMBER(SEARCH('[2]Step 2  Results Calculator'!$A$10,D28)),MAX($C$2:C27)+1,0)</f>
        <v>20</v>
      </c>
      <c r="D28" s="182" t="s">
        <v>167</v>
      </c>
      <c r="E28" s="181">
        <v>1</v>
      </c>
      <c r="F28" s="179">
        <v>9</v>
      </c>
    </row>
    <row r="29" spans="1:6">
      <c r="A29" s="180" t="s">
        <v>4</v>
      </c>
      <c r="B29" s="175" t="s">
        <v>168</v>
      </c>
      <c r="C29" s="176">
        <f>IF(ISNUMBER(SEARCH('[2]Step 2  Results Calculator'!$A$10,D29)),MAX($C$2:C28)+1,0)</f>
        <v>21</v>
      </c>
      <c r="D29" s="177" t="s">
        <v>169</v>
      </c>
      <c r="E29" s="181">
        <v>15</v>
      </c>
      <c r="F29" s="179">
        <v>9</v>
      </c>
    </row>
    <row r="30" spans="1:6">
      <c r="A30" s="180" t="s">
        <v>4</v>
      </c>
      <c r="B30" s="175" t="s">
        <v>81</v>
      </c>
      <c r="C30" s="176">
        <f>IF(ISNUMBER(SEARCH('[2]Step 2  Results Calculator'!$A$10,D30)),MAX($C$2:C29)+1,0)</f>
        <v>22</v>
      </c>
      <c r="D30" s="182" t="s">
        <v>50</v>
      </c>
      <c r="E30" s="181">
        <v>11</v>
      </c>
      <c r="F30" s="179">
        <v>9</v>
      </c>
    </row>
    <row r="31" spans="1:6">
      <c r="A31" s="180" t="s">
        <v>4</v>
      </c>
      <c r="B31" s="175" t="s">
        <v>82</v>
      </c>
      <c r="C31" s="176">
        <f>IF(ISNUMBER(SEARCH('[2]Step 2  Results Calculator'!$A$10,D31)),MAX($C$2:C30)+1,0)</f>
        <v>23</v>
      </c>
      <c r="D31" s="177" t="s">
        <v>61</v>
      </c>
      <c r="E31" s="178">
        <v>25</v>
      </c>
      <c r="F31" s="179">
        <v>9</v>
      </c>
    </row>
    <row r="32" spans="1:6">
      <c r="A32" s="180" t="s">
        <v>4</v>
      </c>
      <c r="B32" s="175" t="s">
        <v>83</v>
      </c>
      <c r="C32" s="176">
        <f>IF(ISNUMBER(SEARCH('[2]Step 2  Results Calculator'!$A$10,D32)),MAX($C$2:C31)+1,0)</f>
        <v>24</v>
      </c>
      <c r="D32" s="177" t="s">
        <v>127</v>
      </c>
      <c r="E32" s="178">
        <v>25</v>
      </c>
      <c r="F32" s="179">
        <v>9</v>
      </c>
    </row>
    <row r="33" spans="1:6">
      <c r="A33" s="180" t="s">
        <v>4</v>
      </c>
      <c r="B33" s="175" t="s">
        <v>84</v>
      </c>
      <c r="C33" s="176">
        <f>IF(ISNUMBER(SEARCH('[2]Step 2  Results Calculator'!$A$10,D33)),MAX($C$2:C32)+1,0)</f>
        <v>25</v>
      </c>
      <c r="D33" s="182" t="s">
        <v>54</v>
      </c>
      <c r="E33" s="181">
        <v>25</v>
      </c>
      <c r="F33" s="179">
        <v>9</v>
      </c>
    </row>
    <row r="34" spans="1:6">
      <c r="A34" s="180" t="s">
        <v>4</v>
      </c>
      <c r="B34" s="175" t="s">
        <v>85</v>
      </c>
      <c r="C34" s="176">
        <f>IF(ISNUMBER(SEARCH('[2]Step 2  Results Calculator'!$A$10,D34)),MAX($C$2:C33)+1,0)</f>
        <v>26</v>
      </c>
      <c r="D34" s="177" t="s">
        <v>52</v>
      </c>
      <c r="E34" s="178">
        <v>25</v>
      </c>
      <c r="F34" s="179">
        <v>9</v>
      </c>
    </row>
    <row r="35" spans="1:6">
      <c r="A35" s="180" t="s">
        <v>4</v>
      </c>
      <c r="B35" s="175" t="s">
        <v>86</v>
      </c>
      <c r="C35" s="176">
        <f>IF(ISNUMBER(SEARCH('[2]Step 2  Results Calculator'!$A$10,D35)),MAX($C$2:C34)+1,0)</f>
        <v>27</v>
      </c>
      <c r="D35" s="182" t="s">
        <v>170</v>
      </c>
      <c r="E35" s="181">
        <v>25</v>
      </c>
      <c r="F35" s="179">
        <v>9</v>
      </c>
    </row>
    <row r="36" spans="1:6">
      <c r="A36" s="180" t="s">
        <v>4</v>
      </c>
      <c r="B36" s="175" t="s">
        <v>128</v>
      </c>
      <c r="C36" s="176">
        <f>IF(ISNUMBER(SEARCH('[2]Step 2  Results Calculator'!$A$10,D36)),MAX($C$2:C35)+1,0)</f>
        <v>28</v>
      </c>
      <c r="D36" s="182" t="s">
        <v>468</v>
      </c>
      <c r="E36" s="181">
        <v>20</v>
      </c>
      <c r="F36" s="179">
        <v>9</v>
      </c>
    </row>
    <row r="37" spans="1:6">
      <c r="A37" s="174" t="s">
        <v>4</v>
      </c>
      <c r="B37" s="175" t="s">
        <v>144</v>
      </c>
      <c r="C37" s="176">
        <f>IF(ISNUMBER(SEARCH('[2]Step 2  Results Calculator'!$A$10,D37)),MAX($C$2:C36)+1,0)</f>
        <v>29</v>
      </c>
      <c r="D37" s="177" t="s">
        <v>62</v>
      </c>
      <c r="E37" s="181">
        <v>10</v>
      </c>
      <c r="F37" s="179">
        <v>9</v>
      </c>
    </row>
    <row r="38" spans="1:6">
      <c r="A38" s="174" t="s">
        <v>4</v>
      </c>
      <c r="B38" s="175" t="s">
        <v>469</v>
      </c>
      <c r="C38" s="176">
        <f>IF(ISNUMBER(SEARCH('[2]Step 2  Results Calculator'!$A$10,D38)),MAX($C$2:C37)+1,0)</f>
        <v>30</v>
      </c>
      <c r="D38" s="177" t="s">
        <v>171</v>
      </c>
      <c r="E38" s="181">
        <v>15</v>
      </c>
      <c r="F38" s="179">
        <v>9</v>
      </c>
    </row>
    <row r="39" spans="1:6">
      <c r="A39" s="180" t="s">
        <v>4</v>
      </c>
      <c r="B39" s="175" t="s">
        <v>87</v>
      </c>
      <c r="C39" s="176">
        <f>IF(ISNUMBER(SEARCH('[2]Step 2  Results Calculator'!$A$10,D39)),MAX($C$2:C38)+1,0)</f>
        <v>31</v>
      </c>
      <c r="D39" s="182" t="s">
        <v>51</v>
      </c>
      <c r="E39" s="178">
        <v>10</v>
      </c>
      <c r="F39" s="179">
        <v>9</v>
      </c>
    </row>
    <row r="40" spans="1:6">
      <c r="A40" s="174" t="s">
        <v>4</v>
      </c>
      <c r="B40" s="175" t="s">
        <v>88</v>
      </c>
      <c r="C40" s="176">
        <f>IF(ISNUMBER(SEARCH('[2]Step 2  Results Calculator'!$A$10,D40)),MAX($C$2:C39)+1,0)</f>
        <v>32</v>
      </c>
      <c r="D40" s="177" t="s">
        <v>63</v>
      </c>
      <c r="E40" s="178">
        <v>10</v>
      </c>
      <c r="F40" s="179">
        <v>9</v>
      </c>
    </row>
    <row r="41" spans="1:6">
      <c r="A41" s="174" t="s">
        <v>4</v>
      </c>
      <c r="B41" s="175" t="s">
        <v>89</v>
      </c>
      <c r="C41" s="176">
        <f>IF(ISNUMBER(SEARCH('[2]Step 2  Results Calculator'!$A$10,D41)),MAX($C$2:C40)+1,0)</f>
        <v>33</v>
      </c>
      <c r="D41" s="182" t="s">
        <v>172</v>
      </c>
      <c r="E41" s="181">
        <v>13</v>
      </c>
      <c r="F41" s="179">
        <v>9</v>
      </c>
    </row>
    <row r="42" spans="1:6">
      <c r="A42" s="174" t="s">
        <v>4</v>
      </c>
      <c r="B42" s="175" t="s">
        <v>90</v>
      </c>
      <c r="C42" s="176">
        <f>IF(ISNUMBER(SEARCH('[2]Step 2  Results Calculator'!$A$10,D42)),MAX($C$2:C41)+1,0)</f>
        <v>34</v>
      </c>
      <c r="D42" s="182" t="s">
        <v>173</v>
      </c>
      <c r="E42" s="178">
        <v>7</v>
      </c>
      <c r="F42" s="179">
        <v>9</v>
      </c>
    </row>
    <row r="43" spans="1:6">
      <c r="A43" s="174" t="s">
        <v>4</v>
      </c>
      <c r="B43" s="175" t="s">
        <v>91</v>
      </c>
      <c r="C43" s="176">
        <f>IF(ISNUMBER(SEARCH('[2]Step 2  Results Calculator'!$A$10,D43)),MAX($C$2:C42)+1,0)</f>
        <v>35</v>
      </c>
      <c r="D43" s="182" t="s">
        <v>174</v>
      </c>
      <c r="E43" s="178">
        <v>20</v>
      </c>
      <c r="F43" s="179">
        <v>9</v>
      </c>
    </row>
    <row r="44" spans="1:6" s="72" customFormat="1">
      <c r="A44" s="174" t="s">
        <v>4</v>
      </c>
      <c r="B44" s="175" t="s">
        <v>91</v>
      </c>
      <c r="C44" s="176">
        <f>IF(ISNUMBER(SEARCH('[2]Step 2  Results Calculator'!$A$10,D44)),MAX($C$2:C43)+1,0)</f>
        <v>36</v>
      </c>
      <c r="D44" s="182" t="s">
        <v>175</v>
      </c>
      <c r="E44" s="178">
        <v>11</v>
      </c>
      <c r="F44" s="179">
        <v>9</v>
      </c>
    </row>
    <row r="45" spans="1:6">
      <c r="A45" s="174" t="s">
        <v>4</v>
      </c>
      <c r="B45" s="175" t="s">
        <v>92</v>
      </c>
      <c r="C45" s="176">
        <f>IF(ISNUMBER(SEARCH('[2]Step 2  Results Calculator'!$A$10,D45)),MAX($C$2:C44)+1,0)</f>
        <v>37</v>
      </c>
      <c r="D45" s="182" t="s">
        <v>53</v>
      </c>
      <c r="E45" s="178">
        <v>13</v>
      </c>
      <c r="F45" s="179">
        <v>9</v>
      </c>
    </row>
    <row r="46" spans="1:6">
      <c r="A46" s="174" t="s">
        <v>4</v>
      </c>
      <c r="B46" s="175" t="s">
        <v>93</v>
      </c>
      <c r="C46" s="176">
        <f>IF(ISNUMBER(SEARCH('[2]Step 2  Results Calculator'!$A$10,D46)),MAX($C$2:C45)+1,0)</f>
        <v>38</v>
      </c>
      <c r="D46" s="182" t="s">
        <v>176</v>
      </c>
      <c r="E46" s="178">
        <v>15</v>
      </c>
      <c r="F46" s="179">
        <v>9</v>
      </c>
    </row>
    <row r="47" spans="1:6">
      <c r="A47" s="174" t="s">
        <v>4</v>
      </c>
      <c r="B47" s="175" t="s">
        <v>131</v>
      </c>
      <c r="C47" s="176">
        <f>IF(ISNUMBER(SEARCH('[2]Step 2  Results Calculator'!$A$10,D47)),MAX($C$2:C46)+1,0)</f>
        <v>39</v>
      </c>
      <c r="D47" s="182" t="s">
        <v>177</v>
      </c>
      <c r="E47" s="178">
        <v>10</v>
      </c>
      <c r="F47" s="179">
        <v>9</v>
      </c>
    </row>
    <row r="48" spans="1:6">
      <c r="A48" s="174" t="s">
        <v>4</v>
      </c>
      <c r="B48" s="175" t="s">
        <v>132</v>
      </c>
      <c r="C48" s="176">
        <f>IF(ISNUMBER(SEARCH('[2]Step 2  Results Calculator'!$A$10,D48)),MAX($C$2:C47)+1,0)</f>
        <v>40</v>
      </c>
      <c r="D48" s="182" t="s">
        <v>178</v>
      </c>
      <c r="E48" s="178">
        <v>10</v>
      </c>
      <c r="F48" s="179">
        <v>9</v>
      </c>
    </row>
    <row r="49" spans="1:6">
      <c r="A49" s="174" t="s">
        <v>4</v>
      </c>
      <c r="B49" s="175" t="s">
        <v>94</v>
      </c>
      <c r="C49" s="176">
        <f>IF(ISNUMBER(SEARCH('[2]Step 2  Results Calculator'!$A$10,D49)),MAX($C$2:C48)+1,0)</f>
        <v>41</v>
      </c>
      <c r="D49" s="182" t="s">
        <v>179</v>
      </c>
      <c r="E49" s="178">
        <v>10</v>
      </c>
      <c r="F49" s="179">
        <v>9</v>
      </c>
    </row>
    <row r="50" spans="1:6" s="72" customFormat="1" ht="25.5" customHeight="1">
      <c r="A50" s="174" t="s">
        <v>4</v>
      </c>
      <c r="B50" s="175" t="s">
        <v>95</v>
      </c>
      <c r="C50" s="176">
        <f>IF(ISNUMBER(SEARCH('[2]Step 2  Results Calculator'!$A$10,D50)),MAX($C$2:C49)+1,0)</f>
        <v>42</v>
      </c>
      <c r="D50" s="182" t="s">
        <v>180</v>
      </c>
      <c r="E50" s="178">
        <v>11</v>
      </c>
      <c r="F50" s="179">
        <v>9</v>
      </c>
    </row>
    <row r="51" spans="1:6">
      <c r="A51" s="180" t="s">
        <v>4</v>
      </c>
      <c r="B51" s="175" t="s">
        <v>96</v>
      </c>
      <c r="C51" s="176">
        <f>IF(ISNUMBER(SEARCH('[2]Step 2  Results Calculator'!$A$10,D51)),MAX($C$2:C50)+1,0)</f>
        <v>43</v>
      </c>
      <c r="D51" s="177" t="s">
        <v>181</v>
      </c>
      <c r="E51" s="181">
        <v>16</v>
      </c>
      <c r="F51" s="179">
        <v>9</v>
      </c>
    </row>
    <row r="52" spans="1:6">
      <c r="A52" s="174" t="s">
        <v>4</v>
      </c>
      <c r="B52" s="175" t="s">
        <v>97</v>
      </c>
      <c r="C52" s="176">
        <f>IF(ISNUMBER(SEARCH('[2]Step 2  Results Calculator'!$A$10,D52)),MAX($C$2:C51)+1,0)</f>
        <v>44</v>
      </c>
      <c r="D52" s="182" t="s">
        <v>182</v>
      </c>
      <c r="E52" s="178">
        <v>15</v>
      </c>
      <c r="F52" s="179">
        <v>9</v>
      </c>
    </row>
    <row r="53" spans="1:6">
      <c r="A53" s="174" t="s">
        <v>4</v>
      </c>
      <c r="B53" s="183" t="s">
        <v>100</v>
      </c>
      <c r="C53" s="176">
        <f>IF(ISNUMBER(SEARCH('[2]Step 2  Results Calculator'!$A$10,D53)),MAX($C$2:C52)+1,0)</f>
        <v>45</v>
      </c>
      <c r="D53" s="177" t="s">
        <v>183</v>
      </c>
      <c r="E53" s="181">
        <v>16</v>
      </c>
      <c r="F53" s="179">
        <v>9</v>
      </c>
    </row>
    <row r="54" spans="1:6">
      <c r="A54" s="180" t="s">
        <v>4</v>
      </c>
      <c r="B54" s="175" t="s">
        <v>101</v>
      </c>
      <c r="C54" s="176">
        <f>IF(ISNUMBER(SEARCH('[2]Step 2  Results Calculator'!$A$10,D54)),MAX($C$2:C53)+1,0)</f>
        <v>46</v>
      </c>
      <c r="D54" s="177" t="s">
        <v>184</v>
      </c>
      <c r="E54" s="181">
        <v>22</v>
      </c>
      <c r="F54" s="179">
        <v>9</v>
      </c>
    </row>
    <row r="55" spans="1:6">
      <c r="A55" s="180" t="s">
        <v>4</v>
      </c>
      <c r="B55" s="183" t="s">
        <v>102</v>
      </c>
      <c r="C55" s="176">
        <f>IF(ISNUMBER(SEARCH('[2]Step 2  Results Calculator'!$A$10,D55)),MAX($C$2:C54)+1,0)</f>
        <v>47</v>
      </c>
      <c r="D55" s="177" t="s">
        <v>185</v>
      </c>
      <c r="E55" s="178">
        <v>10</v>
      </c>
      <c r="F55" s="179">
        <v>9</v>
      </c>
    </row>
    <row r="56" spans="1:6">
      <c r="A56" s="180" t="s">
        <v>4</v>
      </c>
      <c r="B56" s="175" t="s">
        <v>103</v>
      </c>
      <c r="C56" s="176">
        <f>IF(ISNUMBER(SEARCH('[2]Step 2  Results Calculator'!$A$10,D56)),MAX($C$2:C55)+1,0)</f>
        <v>48</v>
      </c>
      <c r="D56" s="177" t="s">
        <v>186</v>
      </c>
      <c r="E56" s="181">
        <v>9</v>
      </c>
      <c r="F56" s="179">
        <v>9</v>
      </c>
    </row>
    <row r="57" spans="1:6">
      <c r="A57" s="180" t="s">
        <v>4</v>
      </c>
      <c r="B57" s="175" t="s">
        <v>145</v>
      </c>
      <c r="C57" s="176">
        <f>IF(ISNUMBER(SEARCH('[2]Step 2  Results Calculator'!$A$10,D57)),MAX($C$2:C56)+1,0)</f>
        <v>49</v>
      </c>
      <c r="D57" s="177" t="s">
        <v>187</v>
      </c>
      <c r="E57" s="181">
        <v>10</v>
      </c>
      <c r="F57" s="179">
        <v>9</v>
      </c>
    </row>
    <row r="58" spans="1:6">
      <c r="A58" s="180" t="s">
        <v>4</v>
      </c>
      <c r="B58" s="175" t="s">
        <v>188</v>
      </c>
      <c r="C58" s="176">
        <f>IF(ISNUMBER(SEARCH('[2]Step 2  Results Calculator'!$A$10,D58)),MAX($C$2:C57)+1,0)</f>
        <v>50</v>
      </c>
      <c r="D58" s="177" t="s">
        <v>189</v>
      </c>
      <c r="E58" s="181">
        <v>10</v>
      </c>
      <c r="F58" s="179">
        <v>9</v>
      </c>
    </row>
    <row r="59" spans="1:6">
      <c r="A59" s="180" t="s">
        <v>4</v>
      </c>
      <c r="B59" s="183" t="s">
        <v>190</v>
      </c>
      <c r="C59" s="176">
        <f>IF(ISNUMBER(SEARCH('[2]Step 2  Results Calculator'!$A$10,D59)),MAX($C$2:C58)+1,0)</f>
        <v>51</v>
      </c>
      <c r="D59" s="177" t="s">
        <v>99</v>
      </c>
      <c r="E59" s="178">
        <v>8</v>
      </c>
      <c r="F59" s="179">
        <v>9</v>
      </c>
    </row>
    <row r="60" spans="1:6">
      <c r="A60" s="180" t="s">
        <v>1</v>
      </c>
      <c r="B60" s="184" t="s">
        <v>73</v>
      </c>
      <c r="C60" s="176">
        <f>IF(ISNUMBER(SEARCH('[2]Step 2  Results Calculator'!$A$10,D60)),MAX($C$2:C59)+1,0)</f>
        <v>52</v>
      </c>
      <c r="D60" s="182" t="s">
        <v>191</v>
      </c>
      <c r="E60" s="178">
        <v>1.5</v>
      </c>
      <c r="F60" s="179">
        <v>9</v>
      </c>
    </row>
    <row r="61" spans="1:6">
      <c r="A61" s="180" t="s">
        <v>1</v>
      </c>
      <c r="B61" s="184" t="s">
        <v>73</v>
      </c>
      <c r="C61" s="176">
        <f>IF(ISNUMBER(SEARCH('[2]Step 2  Results Calculator'!$A$10,D61)),MAX($C$2:C60)+1,0)</f>
        <v>53</v>
      </c>
      <c r="D61" s="182" t="s">
        <v>192</v>
      </c>
      <c r="E61" s="178">
        <v>15</v>
      </c>
      <c r="F61" s="179">
        <v>9</v>
      </c>
    </row>
    <row r="62" spans="1:6">
      <c r="A62" s="180" t="s">
        <v>1</v>
      </c>
      <c r="B62" s="184" t="s">
        <v>73</v>
      </c>
      <c r="C62" s="176">
        <f>IF(ISNUMBER(SEARCH('[2]Step 2  Results Calculator'!$A$10,D62)),MAX($C$2:C61)+1,0)</f>
        <v>54</v>
      </c>
      <c r="D62" s="182" t="s">
        <v>193</v>
      </c>
      <c r="E62" s="178">
        <v>4.5</v>
      </c>
      <c r="F62" s="179">
        <v>9</v>
      </c>
    </row>
    <row r="63" spans="1:6">
      <c r="A63" s="180" t="s">
        <v>1</v>
      </c>
      <c r="B63" s="184" t="s">
        <v>73</v>
      </c>
      <c r="C63" s="176">
        <f>IF(ISNUMBER(SEARCH('[2]Step 2  Results Calculator'!$A$10,D63)),MAX($C$2:C62)+1,0)</f>
        <v>55</v>
      </c>
      <c r="D63" s="182" t="s">
        <v>194</v>
      </c>
      <c r="E63" s="178">
        <v>2.5</v>
      </c>
      <c r="F63" s="179">
        <v>9</v>
      </c>
    </row>
    <row r="64" spans="1:6">
      <c r="A64" s="180" t="s">
        <v>1</v>
      </c>
      <c r="B64" s="184" t="s">
        <v>73</v>
      </c>
      <c r="C64" s="176">
        <f>IF(ISNUMBER(SEARCH('[2]Step 2  Results Calculator'!$A$10,D64)),MAX($C$2:C63)+1,0)</f>
        <v>56</v>
      </c>
      <c r="D64" s="182" t="s">
        <v>195</v>
      </c>
      <c r="E64" s="178">
        <v>9</v>
      </c>
      <c r="F64" s="179">
        <v>9</v>
      </c>
    </row>
    <row r="65" spans="1:16">
      <c r="A65" s="180" t="s">
        <v>1</v>
      </c>
      <c r="B65" s="184" t="s">
        <v>73</v>
      </c>
      <c r="C65" s="176">
        <f>IF(ISNUMBER(SEARCH('[2]Step 2  Results Calculator'!$A$10,D65)),MAX($C$2:C64)+1,0)</f>
        <v>57</v>
      </c>
      <c r="D65" s="182" t="s">
        <v>196</v>
      </c>
      <c r="E65" s="178">
        <v>15</v>
      </c>
      <c r="F65" s="179">
        <v>9</v>
      </c>
    </row>
    <row r="66" spans="1:16">
      <c r="A66" s="180" t="s">
        <v>1</v>
      </c>
      <c r="B66" s="184" t="s">
        <v>73</v>
      </c>
      <c r="C66" s="176">
        <f>IF(ISNUMBER(SEARCH('[2]Step 2  Results Calculator'!$A$10,D66)),MAX($C$2:C65)+1,0)</f>
        <v>58</v>
      </c>
      <c r="D66" s="182" t="s">
        <v>197</v>
      </c>
      <c r="E66" s="178">
        <v>15</v>
      </c>
      <c r="F66" s="179">
        <v>9</v>
      </c>
    </row>
    <row r="67" spans="1:16">
      <c r="A67" s="180" t="s">
        <v>1</v>
      </c>
      <c r="B67" s="184" t="s">
        <v>73</v>
      </c>
      <c r="C67" s="176">
        <f>IF(ISNUMBER(SEARCH('[2]Step 2  Results Calculator'!$A$10,D67)),MAX($C$2:C66)+1,0)</f>
        <v>59</v>
      </c>
      <c r="D67" s="182" t="s">
        <v>198</v>
      </c>
      <c r="E67" s="178">
        <v>15</v>
      </c>
      <c r="F67" s="179">
        <v>9</v>
      </c>
    </row>
    <row r="68" spans="1:16">
      <c r="A68" s="180" t="s">
        <v>1</v>
      </c>
      <c r="B68" s="184" t="s">
        <v>73</v>
      </c>
      <c r="C68" s="176">
        <f>IF(ISNUMBER(SEARCH('[2]Step 2  Results Calculator'!$A$10,D68)),MAX($C$2:C67)+1,0)</f>
        <v>60</v>
      </c>
      <c r="D68" s="182" t="s">
        <v>199</v>
      </c>
      <c r="E68" s="178">
        <v>15</v>
      </c>
      <c r="F68" s="179">
        <v>9</v>
      </c>
    </row>
    <row r="69" spans="1:16">
      <c r="A69" s="180" t="s">
        <v>1</v>
      </c>
      <c r="B69" s="184" t="s">
        <v>73</v>
      </c>
      <c r="C69" s="176">
        <f>IF(ISNUMBER(SEARCH('[2]Step 2  Results Calculator'!$A$10,D69)),MAX($C$2:C68)+1,0)</f>
        <v>61</v>
      </c>
      <c r="D69" s="182" t="s">
        <v>200</v>
      </c>
      <c r="E69" s="178">
        <v>15</v>
      </c>
      <c r="F69" s="179">
        <v>9</v>
      </c>
    </row>
    <row r="70" spans="1:16">
      <c r="A70" s="180" t="s">
        <v>1</v>
      </c>
      <c r="B70" s="184" t="s">
        <v>73</v>
      </c>
      <c r="C70" s="176">
        <f>IF(ISNUMBER(SEARCH('[2]Step 2  Results Calculator'!$A$10,D70)),MAX($C$2:C69)+1,0)</f>
        <v>62</v>
      </c>
      <c r="D70" s="182" t="s">
        <v>256</v>
      </c>
      <c r="E70" s="178">
        <v>14</v>
      </c>
      <c r="F70" s="179">
        <v>9</v>
      </c>
      <c r="G70" s="73"/>
      <c r="H70" s="73"/>
      <c r="I70" s="73"/>
      <c r="J70" s="73"/>
      <c r="K70" s="73"/>
      <c r="L70" s="73"/>
      <c r="M70" s="73"/>
      <c r="N70" s="73"/>
      <c r="O70" s="73"/>
      <c r="P70" s="73"/>
    </row>
    <row r="71" spans="1:16">
      <c r="A71" s="180" t="s">
        <v>1</v>
      </c>
      <c r="B71" s="184" t="s">
        <v>73</v>
      </c>
      <c r="C71" s="176">
        <f>IF(ISNUMBER(SEARCH('[2]Step 2  Results Calculator'!$A$10,D71)),MAX($C$2:C70)+1,0)</f>
        <v>63</v>
      </c>
      <c r="D71" s="182" t="s">
        <v>257</v>
      </c>
      <c r="E71" s="178">
        <v>15</v>
      </c>
      <c r="F71" s="179">
        <v>9</v>
      </c>
      <c r="G71" s="73"/>
      <c r="H71" s="73"/>
      <c r="I71" s="73"/>
      <c r="J71" s="73"/>
      <c r="K71" s="73"/>
      <c r="L71" s="73"/>
      <c r="M71" s="73"/>
      <c r="N71" s="73"/>
      <c r="O71" s="73"/>
      <c r="P71" s="73"/>
    </row>
    <row r="72" spans="1:16">
      <c r="A72" s="180" t="s">
        <v>1</v>
      </c>
      <c r="B72" s="184" t="s">
        <v>74</v>
      </c>
      <c r="C72" s="176">
        <f>IF(ISNUMBER(SEARCH('[2]Step 2  Results Calculator'!$A$10,D72)),MAX($C$2:C71)+1,0)</f>
        <v>64</v>
      </c>
      <c r="D72" s="182" t="s">
        <v>258</v>
      </c>
      <c r="E72" s="181">
        <v>10</v>
      </c>
      <c r="F72" s="179">
        <v>9</v>
      </c>
      <c r="G72" s="73"/>
      <c r="H72" s="73"/>
      <c r="I72" s="73"/>
      <c r="J72" s="73"/>
      <c r="K72" s="73"/>
      <c r="L72" s="73"/>
      <c r="M72" s="73"/>
      <c r="N72" s="73"/>
      <c r="O72" s="73"/>
      <c r="P72" s="73"/>
    </row>
    <row r="73" spans="1:16" s="75" customFormat="1" ht="13.5" customHeight="1">
      <c r="A73" s="180" t="s">
        <v>1</v>
      </c>
      <c r="B73" s="184" t="s">
        <v>74</v>
      </c>
      <c r="C73" s="176">
        <f>IF(ISNUMBER(SEARCH('[2]Step 2  Results Calculator'!$A$10,D73)),MAX($C$2:C72)+1,0)</f>
        <v>65</v>
      </c>
      <c r="D73" s="182" t="s">
        <v>259</v>
      </c>
      <c r="E73" s="181">
        <v>10</v>
      </c>
      <c r="F73" s="179">
        <v>9</v>
      </c>
      <c r="G73" s="74"/>
      <c r="H73" s="74"/>
      <c r="I73" s="74"/>
      <c r="J73" s="74"/>
      <c r="K73" s="74"/>
      <c r="L73" s="74"/>
      <c r="M73" s="74"/>
      <c r="N73" s="74"/>
      <c r="O73" s="74"/>
      <c r="P73" s="74"/>
    </row>
    <row r="74" spans="1:16" s="75" customFormat="1" ht="12.75" customHeight="1">
      <c r="A74" s="180" t="s">
        <v>1</v>
      </c>
      <c r="B74" s="184" t="s">
        <v>74</v>
      </c>
      <c r="C74" s="176">
        <f>IF(ISNUMBER(SEARCH('[2]Step 2  Results Calculator'!$A$10,D74)),MAX($C$2:C73)+1,0)</f>
        <v>66</v>
      </c>
      <c r="D74" s="182" t="s">
        <v>260</v>
      </c>
      <c r="E74" s="181">
        <v>10</v>
      </c>
      <c r="F74" s="179">
        <v>9</v>
      </c>
      <c r="G74" s="74"/>
      <c r="H74" s="74"/>
      <c r="I74" s="74"/>
      <c r="J74" s="74"/>
      <c r="K74" s="74"/>
      <c r="L74" s="74"/>
      <c r="M74" s="74"/>
      <c r="N74" s="74"/>
      <c r="O74" s="74"/>
      <c r="P74" s="74"/>
    </row>
    <row r="75" spans="1:16" s="75" customFormat="1" ht="15" customHeight="1">
      <c r="A75" s="180" t="s">
        <v>1</v>
      </c>
      <c r="B75" s="184" t="s">
        <v>74</v>
      </c>
      <c r="C75" s="176">
        <f>IF(ISNUMBER(SEARCH('[2]Step 2  Results Calculator'!$A$10,D75)),MAX($C$2:C74)+1,0)</f>
        <v>67</v>
      </c>
      <c r="D75" s="182" t="s">
        <v>261</v>
      </c>
      <c r="E75" s="181">
        <v>10</v>
      </c>
      <c r="F75" s="179">
        <v>9</v>
      </c>
      <c r="G75" s="74"/>
      <c r="H75" s="74"/>
      <c r="I75" s="74"/>
      <c r="J75" s="74"/>
      <c r="K75" s="74"/>
      <c r="L75" s="74"/>
      <c r="M75" s="74"/>
      <c r="N75" s="74"/>
      <c r="O75" s="74"/>
      <c r="P75" s="74"/>
    </row>
    <row r="76" spans="1:16" s="75" customFormat="1" ht="16.149999999999999" customHeight="1">
      <c r="A76" s="180" t="s">
        <v>1</v>
      </c>
      <c r="B76" s="184" t="s">
        <v>74</v>
      </c>
      <c r="C76" s="176">
        <f>IF(ISNUMBER(SEARCH('[2]Step 2  Results Calculator'!$A$10,D76)),MAX($C$2:C75)+1,0)</f>
        <v>68</v>
      </c>
      <c r="D76" s="182" t="s">
        <v>262</v>
      </c>
      <c r="E76" s="181">
        <v>14</v>
      </c>
      <c r="F76" s="179">
        <v>9</v>
      </c>
      <c r="G76" s="74"/>
      <c r="H76" s="74"/>
      <c r="I76" s="74"/>
      <c r="J76" s="74"/>
      <c r="K76" s="74"/>
      <c r="L76" s="74"/>
      <c r="M76" s="74"/>
      <c r="N76" s="74"/>
      <c r="O76" s="74"/>
      <c r="P76" s="74"/>
    </row>
    <row r="77" spans="1:16" s="75" customFormat="1" ht="15" customHeight="1">
      <c r="A77" s="180" t="s">
        <v>1</v>
      </c>
      <c r="B77" s="175" t="s">
        <v>75</v>
      </c>
      <c r="C77" s="176">
        <f>IF(ISNUMBER(SEARCH('[2]Step 2  Results Calculator'!$A$10,D77)),MAX($C$2:C76)+1,0)</f>
        <v>69</v>
      </c>
      <c r="D77" s="177" t="s">
        <v>201</v>
      </c>
      <c r="E77" s="181">
        <v>6</v>
      </c>
      <c r="F77" s="179">
        <v>9</v>
      </c>
      <c r="G77" s="74"/>
      <c r="H77" s="74"/>
      <c r="I77" s="74"/>
      <c r="J77" s="74"/>
      <c r="K77" s="74"/>
      <c r="L77" s="74"/>
      <c r="M77" s="74"/>
      <c r="N77" s="74"/>
      <c r="O77" s="74"/>
      <c r="P77" s="74"/>
    </row>
    <row r="78" spans="1:16" s="76" customFormat="1" ht="12" customHeight="1">
      <c r="A78" s="180" t="s">
        <v>1</v>
      </c>
      <c r="B78" s="175" t="s">
        <v>75</v>
      </c>
      <c r="C78" s="176">
        <f>IF(ISNUMBER(SEARCH('[2]Step 2  Results Calculator'!$A$10,D78)),MAX($C$2:C77)+1,0)</f>
        <v>70</v>
      </c>
      <c r="D78" s="177" t="s">
        <v>202</v>
      </c>
      <c r="E78" s="181">
        <v>6</v>
      </c>
      <c r="F78" s="179">
        <v>9</v>
      </c>
      <c r="G78" s="74"/>
      <c r="H78" s="74"/>
      <c r="I78" s="74"/>
      <c r="J78" s="74"/>
      <c r="K78" s="74"/>
      <c r="L78" s="74"/>
      <c r="M78" s="74"/>
      <c r="N78" s="74"/>
      <c r="O78" s="74"/>
      <c r="P78" s="74"/>
    </row>
    <row r="79" spans="1:16">
      <c r="A79" s="180" t="s">
        <v>1</v>
      </c>
      <c r="B79" s="175" t="s">
        <v>75</v>
      </c>
      <c r="C79" s="176">
        <f>IF(ISNUMBER(SEARCH('[2]Step 2  Results Calculator'!$A$10,D79)),MAX($C$2:C78)+1,0)</f>
        <v>71</v>
      </c>
      <c r="D79" s="177" t="s">
        <v>203</v>
      </c>
      <c r="E79" s="181">
        <v>5</v>
      </c>
      <c r="F79" s="179">
        <v>9</v>
      </c>
      <c r="G79" s="73"/>
      <c r="H79" s="73"/>
      <c r="I79" s="73"/>
      <c r="J79" s="73"/>
      <c r="K79" s="73"/>
      <c r="L79" s="73"/>
      <c r="M79" s="73"/>
      <c r="N79" s="73"/>
      <c r="O79" s="73"/>
      <c r="P79" s="73"/>
    </row>
    <row r="80" spans="1:16">
      <c r="A80" s="180" t="s">
        <v>1</v>
      </c>
      <c r="B80" s="175" t="s">
        <v>75</v>
      </c>
      <c r="C80" s="176">
        <f>IF(ISNUMBER(SEARCH('[2]Step 2  Results Calculator'!$A$10,D80)),MAX($C$2:C79)+1,0)</f>
        <v>72</v>
      </c>
      <c r="D80" s="177" t="s">
        <v>204</v>
      </c>
      <c r="E80" s="181">
        <v>5</v>
      </c>
      <c r="F80" s="179">
        <v>9</v>
      </c>
      <c r="G80" s="73"/>
      <c r="H80" s="73"/>
      <c r="I80" s="73"/>
      <c r="J80" s="73"/>
      <c r="K80" s="73"/>
      <c r="L80" s="73"/>
      <c r="M80" s="73"/>
      <c r="N80" s="73"/>
      <c r="O80" s="73"/>
      <c r="P80" s="73"/>
    </row>
    <row r="81" spans="1:6">
      <c r="A81" s="180" t="s">
        <v>1</v>
      </c>
      <c r="B81" s="184" t="s">
        <v>76</v>
      </c>
      <c r="C81" s="176">
        <f>IF(ISNUMBER(SEARCH('[2]Step 2  Results Calculator'!$A$10,D81)),MAX($C$2:C80)+1,0)</f>
        <v>73</v>
      </c>
      <c r="D81" s="182" t="s">
        <v>205</v>
      </c>
      <c r="E81" s="181">
        <v>5</v>
      </c>
      <c r="F81" s="179">
        <v>9</v>
      </c>
    </row>
    <row r="82" spans="1:6">
      <c r="A82" s="180" t="s">
        <v>1</v>
      </c>
      <c r="B82" s="184" t="s">
        <v>77</v>
      </c>
      <c r="C82" s="176">
        <f>IF(ISNUMBER(SEARCH('[2]Step 2  Results Calculator'!$A$10,D82)),MAX($C$2:C81)+1,0)</f>
        <v>74</v>
      </c>
      <c r="D82" s="182" t="s">
        <v>206</v>
      </c>
      <c r="E82" s="178">
        <v>15</v>
      </c>
      <c r="F82" s="179">
        <v>9</v>
      </c>
    </row>
    <row r="83" spans="1:6">
      <c r="A83" s="180" t="s">
        <v>1</v>
      </c>
      <c r="B83" s="184" t="s">
        <v>78</v>
      </c>
      <c r="C83" s="176">
        <f>IF(ISNUMBER(SEARCH('[2]Step 2  Results Calculator'!$A$10,D83)),MAX($C$2:C82)+1,0)</f>
        <v>75</v>
      </c>
      <c r="D83" s="182" t="s">
        <v>207</v>
      </c>
      <c r="E83" s="178">
        <v>20</v>
      </c>
      <c r="F83" s="179">
        <v>9</v>
      </c>
    </row>
    <row r="84" spans="1:6">
      <c r="A84" s="180" t="s">
        <v>1</v>
      </c>
      <c r="B84" s="184" t="s">
        <v>78</v>
      </c>
      <c r="C84" s="176">
        <f>IF(ISNUMBER(SEARCH('[2]Step 2  Results Calculator'!$A$10,D84)),MAX($C$2:C83)+1,0)</f>
        <v>76</v>
      </c>
      <c r="D84" s="182" t="s">
        <v>208</v>
      </c>
      <c r="E84" s="178">
        <v>25</v>
      </c>
      <c r="F84" s="179">
        <v>9</v>
      </c>
    </row>
    <row r="85" spans="1:6">
      <c r="A85" s="180" t="s">
        <v>1</v>
      </c>
      <c r="B85" s="184" t="s">
        <v>79</v>
      </c>
      <c r="C85" s="176">
        <f>IF(ISNUMBER(SEARCH('[2]Step 2  Results Calculator'!$A$10,D85)),MAX($C$2:C84)+1,0)</f>
        <v>77</v>
      </c>
      <c r="D85" s="182" t="s">
        <v>209</v>
      </c>
      <c r="E85" s="178">
        <v>15</v>
      </c>
      <c r="F85" s="179">
        <v>9</v>
      </c>
    </row>
    <row r="86" spans="1:6">
      <c r="A86" s="180" t="s">
        <v>1</v>
      </c>
      <c r="B86" s="184" t="s">
        <v>79</v>
      </c>
      <c r="C86" s="176">
        <f>IF(ISNUMBER(SEARCH('[2]Step 2  Results Calculator'!$A$10,D86)),MAX($C$2:C85)+1,0)</f>
        <v>78</v>
      </c>
      <c r="D86" s="182" t="s">
        <v>210</v>
      </c>
      <c r="E86" s="178">
        <v>10</v>
      </c>
      <c r="F86" s="179">
        <v>9</v>
      </c>
    </row>
    <row r="87" spans="1:6">
      <c r="A87" s="180" t="s">
        <v>1</v>
      </c>
      <c r="B87" s="184" t="s">
        <v>80</v>
      </c>
      <c r="C87" s="176">
        <f>IF(ISNUMBER(SEARCH('[2]Step 2  Results Calculator'!$A$10,D87)),MAX($C$2:C86)+1,0)</f>
        <v>79</v>
      </c>
      <c r="D87" s="182" t="s">
        <v>263</v>
      </c>
      <c r="E87" s="178">
        <v>15</v>
      </c>
      <c r="F87" s="179">
        <v>9</v>
      </c>
    </row>
    <row r="88" spans="1:6">
      <c r="A88" s="180" t="s">
        <v>1</v>
      </c>
      <c r="B88" s="184" t="s">
        <v>126</v>
      </c>
      <c r="C88" s="176">
        <f>IF(ISNUMBER(SEARCH('[2]Step 2  Results Calculator'!$A$10,D88)),MAX($C$2:C87)+1,0)</f>
        <v>80</v>
      </c>
      <c r="D88" s="182" t="s">
        <v>264</v>
      </c>
      <c r="E88" s="178">
        <v>15</v>
      </c>
      <c r="F88" s="179">
        <v>9</v>
      </c>
    </row>
    <row r="89" spans="1:6">
      <c r="A89" s="180" t="s">
        <v>1</v>
      </c>
      <c r="B89" s="184" t="s">
        <v>141</v>
      </c>
      <c r="C89" s="176">
        <f>IF(ISNUMBER(SEARCH('[2]Step 2  Results Calculator'!$A$10,D89)),MAX($C$2:C88)+1,0)</f>
        <v>81</v>
      </c>
      <c r="D89" s="182" t="s">
        <v>211</v>
      </c>
      <c r="E89" s="178">
        <v>15</v>
      </c>
      <c r="F89" s="179">
        <v>9</v>
      </c>
    </row>
    <row r="90" spans="1:6">
      <c r="A90" s="180" t="s">
        <v>1</v>
      </c>
      <c r="B90" s="184" t="s">
        <v>142</v>
      </c>
      <c r="C90" s="176">
        <f>IF(ISNUMBER(SEARCH('[2]Step 2  Results Calculator'!$A$10,D90)),MAX($C$2:C89)+1,0)</f>
        <v>82</v>
      </c>
      <c r="D90" s="182" t="s">
        <v>212</v>
      </c>
      <c r="E90" s="178">
        <v>10</v>
      </c>
      <c r="F90" s="179">
        <v>9</v>
      </c>
    </row>
    <row r="91" spans="1:6">
      <c r="A91" s="180" t="s">
        <v>1</v>
      </c>
      <c r="B91" s="175" t="s">
        <v>143</v>
      </c>
      <c r="C91" s="176">
        <f>IF(ISNUMBER(SEARCH('[2]Step 2  Results Calculator'!$A$10,D91)),MAX($C$2:C90)+1,0)</f>
        <v>83</v>
      </c>
      <c r="D91" s="177" t="s">
        <v>213</v>
      </c>
      <c r="E91" s="181">
        <v>9</v>
      </c>
      <c r="F91" s="179">
        <v>9</v>
      </c>
    </row>
    <row r="92" spans="1:6">
      <c r="A92" s="180" t="s">
        <v>1</v>
      </c>
      <c r="B92" s="175" t="s">
        <v>166</v>
      </c>
      <c r="C92" s="176">
        <f>IF(ISNUMBER(SEARCH('[2]Step 2  Results Calculator'!$A$10,D92)),MAX($C$2:C91)+1,0)</f>
        <v>84</v>
      </c>
      <c r="D92" s="177" t="s">
        <v>470</v>
      </c>
      <c r="E92" s="181">
        <v>15</v>
      </c>
      <c r="F92" s="179">
        <v>9</v>
      </c>
    </row>
    <row r="93" spans="1:6">
      <c r="A93" s="180" t="s">
        <v>1</v>
      </c>
      <c r="B93" s="184" t="s">
        <v>81</v>
      </c>
      <c r="C93" s="176">
        <f>IF(ISNUMBER(SEARCH('[2]Step 2  Results Calculator'!$A$10,D93)),MAX($C$2:C92)+1,0)</f>
        <v>85</v>
      </c>
      <c r="D93" s="182" t="s">
        <v>214</v>
      </c>
      <c r="E93" s="178">
        <v>15</v>
      </c>
      <c r="F93" s="179">
        <v>9</v>
      </c>
    </row>
    <row r="94" spans="1:6">
      <c r="A94" s="174" t="s">
        <v>1</v>
      </c>
      <c r="B94" s="183" t="s">
        <v>82</v>
      </c>
      <c r="C94" s="176">
        <f>IF(ISNUMBER(SEARCH('[2]Step 2  Results Calculator'!$A$10,D94)),MAX($C$2:C93)+1,0)</f>
        <v>86</v>
      </c>
      <c r="D94" s="177" t="s">
        <v>215</v>
      </c>
      <c r="E94" s="178">
        <v>10</v>
      </c>
      <c r="F94" s="179">
        <v>9</v>
      </c>
    </row>
    <row r="95" spans="1:6">
      <c r="A95" s="174" t="s">
        <v>1</v>
      </c>
      <c r="B95" s="183" t="s">
        <v>83</v>
      </c>
      <c r="C95" s="176">
        <f>IF(ISNUMBER(SEARCH('[2]Step 2  Results Calculator'!$A$10,D95)),MAX($C$2:C94)+1,0)</f>
        <v>87</v>
      </c>
      <c r="D95" s="177" t="s">
        <v>216</v>
      </c>
      <c r="E95" s="178">
        <v>11</v>
      </c>
      <c r="F95" s="179">
        <v>9</v>
      </c>
    </row>
    <row r="96" spans="1:6">
      <c r="A96" s="180" t="s">
        <v>1</v>
      </c>
      <c r="B96" s="183" t="s">
        <v>87</v>
      </c>
      <c r="C96" s="176">
        <f>IF(ISNUMBER(SEARCH('[2]Step 2  Results Calculator'!$A$10,D96)),MAX($C$2:C95)+1,0)</f>
        <v>88</v>
      </c>
      <c r="D96" s="177" t="s">
        <v>217</v>
      </c>
      <c r="E96" s="178">
        <v>12</v>
      </c>
      <c r="F96" s="179">
        <v>9</v>
      </c>
    </row>
    <row r="97" spans="1:6">
      <c r="A97" s="180" t="s">
        <v>1</v>
      </c>
      <c r="B97" s="184" t="s">
        <v>88</v>
      </c>
      <c r="C97" s="176">
        <f>IF(ISNUMBER(SEARCH('[2]Step 2  Results Calculator'!$A$10,D97)),MAX($C$2:C96)+1,0)</f>
        <v>89</v>
      </c>
      <c r="D97" s="182" t="s">
        <v>471</v>
      </c>
      <c r="E97" s="178">
        <v>12</v>
      </c>
      <c r="F97" s="179">
        <v>9</v>
      </c>
    </row>
    <row r="98" spans="1:6">
      <c r="A98" s="180" t="s">
        <v>1</v>
      </c>
      <c r="B98" s="184" t="s">
        <v>89</v>
      </c>
      <c r="C98" s="176">
        <f>IF(ISNUMBER(SEARCH('[2]Step 2  Results Calculator'!$A$10,D98)),MAX($C$2:C97)+1,0)</f>
        <v>90</v>
      </c>
      <c r="D98" s="182" t="s">
        <v>265</v>
      </c>
      <c r="E98" s="178">
        <v>10</v>
      </c>
      <c r="F98" s="179">
        <v>9</v>
      </c>
    </row>
    <row r="99" spans="1:6">
      <c r="A99" s="180" t="s">
        <v>1</v>
      </c>
      <c r="B99" s="184" t="s">
        <v>89</v>
      </c>
      <c r="C99" s="176">
        <f>IF(ISNUMBER(SEARCH('[2]Step 2  Results Calculator'!$A$10,D99)),MAX($C$2:C98)+1,0)</f>
        <v>91</v>
      </c>
      <c r="D99" s="182" t="s">
        <v>266</v>
      </c>
      <c r="E99" s="178">
        <v>15</v>
      </c>
      <c r="F99" s="179">
        <v>9</v>
      </c>
    </row>
    <row r="100" spans="1:6">
      <c r="A100" s="180" t="s">
        <v>1</v>
      </c>
      <c r="B100" s="184" t="s">
        <v>89</v>
      </c>
      <c r="C100" s="176">
        <f>IF(ISNUMBER(SEARCH('[2]Step 2  Results Calculator'!$A$10,D100)),MAX($C$2:C99)+1,0)</f>
        <v>92</v>
      </c>
      <c r="D100" s="182" t="s">
        <v>267</v>
      </c>
      <c r="E100" s="178">
        <v>20</v>
      </c>
      <c r="F100" s="179">
        <v>9</v>
      </c>
    </row>
    <row r="101" spans="1:6">
      <c r="A101" s="180" t="s">
        <v>1</v>
      </c>
      <c r="B101" s="184" t="s">
        <v>89</v>
      </c>
      <c r="C101" s="176">
        <f>IF(ISNUMBER(SEARCH('[2]Step 2  Results Calculator'!$A$10,D101)),MAX($C$2:C100)+1,0)</f>
        <v>93</v>
      </c>
      <c r="D101" s="182" t="s">
        <v>268</v>
      </c>
      <c r="E101" s="178">
        <v>20</v>
      </c>
      <c r="F101" s="179">
        <v>9</v>
      </c>
    </row>
    <row r="102" spans="1:6">
      <c r="A102" s="180" t="s">
        <v>1</v>
      </c>
      <c r="B102" s="184" t="s">
        <v>89</v>
      </c>
      <c r="C102" s="176">
        <f>IF(ISNUMBER(SEARCH('[2]Step 2  Results Calculator'!$A$10,D102)),MAX($C$2:C101)+1,0)</f>
        <v>94</v>
      </c>
      <c r="D102" s="182" t="s">
        <v>269</v>
      </c>
      <c r="E102" s="178">
        <v>10</v>
      </c>
      <c r="F102" s="179">
        <v>9</v>
      </c>
    </row>
    <row r="103" spans="1:6">
      <c r="A103" s="180" t="s">
        <v>1</v>
      </c>
      <c r="B103" s="184" t="s">
        <v>90</v>
      </c>
      <c r="C103" s="176">
        <f>IF(ISNUMBER(SEARCH('[2]Step 2  Results Calculator'!$A$10,D103)),MAX($C$2:C102)+1,0)</f>
        <v>95</v>
      </c>
      <c r="D103" s="182" t="s">
        <v>218</v>
      </c>
      <c r="E103" s="178">
        <v>12</v>
      </c>
      <c r="F103" s="179">
        <v>9</v>
      </c>
    </row>
    <row r="104" spans="1:6">
      <c r="A104" s="180" t="s">
        <v>1</v>
      </c>
      <c r="B104" s="184" t="s">
        <v>91</v>
      </c>
      <c r="C104" s="176">
        <f>IF(ISNUMBER(SEARCH('[2]Step 2  Results Calculator'!$A$10,D104)),MAX($C$2:C103)+1,0)</f>
        <v>96</v>
      </c>
      <c r="D104" s="182" t="s">
        <v>219</v>
      </c>
      <c r="E104" s="178">
        <v>12</v>
      </c>
      <c r="F104" s="179">
        <v>9</v>
      </c>
    </row>
    <row r="105" spans="1:6">
      <c r="A105" s="180" t="s">
        <v>1</v>
      </c>
      <c r="B105" s="184" t="s">
        <v>92</v>
      </c>
      <c r="C105" s="176">
        <f>IF(ISNUMBER(SEARCH('[2]Step 2  Results Calculator'!$A$10,D105)),MAX($C$2:C104)+1,0)</f>
        <v>97</v>
      </c>
      <c r="D105" s="182" t="s">
        <v>221</v>
      </c>
      <c r="E105" s="181">
        <v>12</v>
      </c>
      <c r="F105" s="179">
        <v>9</v>
      </c>
    </row>
    <row r="106" spans="1:6">
      <c r="A106" s="180" t="s">
        <v>1</v>
      </c>
      <c r="B106" s="175" t="s">
        <v>93</v>
      </c>
      <c r="C106" s="176">
        <f>IF(ISNUMBER(SEARCH('[2]Step 2  Results Calculator'!$A$10,D106)),MAX($C$2:C105)+1,0)</f>
        <v>98</v>
      </c>
      <c r="D106" s="185" t="s">
        <v>223</v>
      </c>
      <c r="E106" s="181">
        <v>8.5</v>
      </c>
      <c r="F106" s="179">
        <v>9</v>
      </c>
    </row>
    <row r="107" spans="1:6">
      <c r="A107" s="180" t="s">
        <v>1</v>
      </c>
      <c r="B107" s="175" t="s">
        <v>131</v>
      </c>
      <c r="C107" s="176">
        <f>IF(ISNUMBER(SEARCH('[2]Step 2  Results Calculator'!$A$10,D107)),MAX($C$2:C106)+1,0)</f>
        <v>99</v>
      </c>
      <c r="D107" s="177" t="s">
        <v>222</v>
      </c>
      <c r="E107" s="181">
        <v>15</v>
      </c>
      <c r="F107" s="179">
        <v>9</v>
      </c>
    </row>
    <row r="108" spans="1:6">
      <c r="A108" s="180" t="s">
        <v>1</v>
      </c>
      <c r="B108" s="183" t="s">
        <v>132</v>
      </c>
      <c r="C108" s="176">
        <f>IF(ISNUMBER(SEARCH('[2]Step 2  Results Calculator'!$A$10,D108)),MAX($C$2:C107)+1,0)</f>
        <v>100</v>
      </c>
      <c r="D108" s="177" t="s">
        <v>220</v>
      </c>
      <c r="E108" s="178">
        <v>5</v>
      </c>
      <c r="F108" s="179">
        <v>9</v>
      </c>
    </row>
    <row r="109" spans="1:6">
      <c r="A109" s="180" t="s">
        <v>1</v>
      </c>
      <c r="B109" s="184" t="s">
        <v>270</v>
      </c>
      <c r="C109" s="176">
        <f>IF(ISNUMBER(SEARCH('[2]Step 2  Results Calculator'!$A$10,D109)),MAX($C$2:C108)+1,0)</f>
        <v>101</v>
      </c>
      <c r="D109" s="182" t="s">
        <v>271</v>
      </c>
      <c r="E109" s="181">
        <v>10</v>
      </c>
      <c r="F109" s="179">
        <v>9</v>
      </c>
    </row>
    <row r="110" spans="1:6">
      <c r="A110" s="180" t="s">
        <v>1</v>
      </c>
      <c r="B110" s="184" t="s">
        <v>94</v>
      </c>
      <c r="C110" s="176">
        <f>IF(ISNUMBER(SEARCH('[2]Step 2  Results Calculator'!$A$10,D110)),MAX($C$2:C109)+1,0)</f>
        <v>102</v>
      </c>
      <c r="D110" s="182" t="s">
        <v>224</v>
      </c>
      <c r="E110" s="178">
        <v>12</v>
      </c>
      <c r="F110" s="179">
        <v>9</v>
      </c>
    </row>
    <row r="111" spans="1:6">
      <c r="A111" s="180" t="s">
        <v>1</v>
      </c>
      <c r="B111" s="184" t="s">
        <v>95</v>
      </c>
      <c r="C111" s="176">
        <f>IF(ISNUMBER(SEARCH('[2]Step 2  Results Calculator'!$A$10,D111)),MAX($C$2:C110)+1,0)</f>
        <v>103</v>
      </c>
      <c r="D111" s="182" t="s">
        <v>225</v>
      </c>
      <c r="E111" s="181">
        <v>15</v>
      </c>
      <c r="F111" s="179">
        <v>9</v>
      </c>
    </row>
    <row r="112" spans="1:6">
      <c r="A112" s="180" t="s">
        <v>1</v>
      </c>
      <c r="B112" s="184" t="s">
        <v>96</v>
      </c>
      <c r="C112" s="176">
        <f>IF(ISNUMBER(SEARCH('[2]Step 2  Results Calculator'!$A$10,D112)),MAX($C$2:C111)+1,0)</f>
        <v>104</v>
      </c>
      <c r="D112" s="182" t="s">
        <v>226</v>
      </c>
      <c r="E112" s="178">
        <v>10</v>
      </c>
      <c r="F112" s="179">
        <v>9</v>
      </c>
    </row>
    <row r="113" spans="1:6">
      <c r="A113" s="180" t="s">
        <v>1</v>
      </c>
      <c r="B113" s="184" t="s">
        <v>97</v>
      </c>
      <c r="C113" s="176">
        <f>IF(ISNUMBER(SEARCH('[2]Step 2  Results Calculator'!$A$10,D113)),MAX($C$2:C112)+1,0)</f>
        <v>105</v>
      </c>
      <c r="D113" s="182" t="s">
        <v>227</v>
      </c>
      <c r="E113" s="178">
        <v>16</v>
      </c>
      <c r="F113" s="179">
        <v>9</v>
      </c>
    </row>
    <row r="114" spans="1:6">
      <c r="A114" s="180" t="s">
        <v>1</v>
      </c>
      <c r="B114" s="184" t="s">
        <v>100</v>
      </c>
      <c r="C114" s="176">
        <f>IF(ISNUMBER(SEARCH('[2]Step 2  Results Calculator'!$A$10,D114)),MAX($C$2:C113)+1,0)</f>
        <v>106</v>
      </c>
      <c r="D114" s="182" t="s">
        <v>228</v>
      </c>
      <c r="E114" s="178">
        <v>5</v>
      </c>
      <c r="F114" s="179">
        <v>9</v>
      </c>
    </row>
    <row r="115" spans="1:6">
      <c r="A115" s="180" t="s">
        <v>1</v>
      </c>
      <c r="B115" s="184" t="s">
        <v>101</v>
      </c>
      <c r="C115" s="176">
        <f>IF(ISNUMBER(SEARCH('[2]Step 2  Results Calculator'!$A$10,D115)),MAX($C$2:C114)+1,0)</f>
        <v>107</v>
      </c>
      <c r="D115" s="182" t="s">
        <v>229</v>
      </c>
      <c r="E115" s="178">
        <v>12</v>
      </c>
      <c r="F115" s="179">
        <v>9</v>
      </c>
    </row>
    <row r="116" spans="1:6">
      <c r="A116" s="180" t="s">
        <v>1</v>
      </c>
      <c r="B116" s="184" t="s">
        <v>102</v>
      </c>
      <c r="C116" s="176">
        <f>IF(ISNUMBER(SEARCH('[2]Step 2  Results Calculator'!$A$10,D116)),MAX($C$2:C115)+1,0)</f>
        <v>108</v>
      </c>
      <c r="D116" s="182" t="s">
        <v>230</v>
      </c>
      <c r="E116" s="178">
        <v>4</v>
      </c>
      <c r="F116" s="179">
        <v>9</v>
      </c>
    </row>
    <row r="117" spans="1:6">
      <c r="A117" s="180" t="s">
        <v>1</v>
      </c>
      <c r="B117" s="183" t="s">
        <v>103</v>
      </c>
      <c r="C117" s="176">
        <f>IF(ISNUMBER(SEARCH('[2]Step 2  Results Calculator'!$A$10,D117)),MAX($C$2:C116)+1,0)</f>
        <v>109</v>
      </c>
      <c r="D117" s="177" t="s">
        <v>231</v>
      </c>
      <c r="E117" s="178">
        <v>12</v>
      </c>
      <c r="F117" s="179">
        <v>9</v>
      </c>
    </row>
    <row r="118" spans="1:6">
      <c r="A118" s="180" t="s">
        <v>1</v>
      </c>
      <c r="B118" s="183" t="s">
        <v>145</v>
      </c>
      <c r="C118" s="176">
        <f>IF(ISNUMBER(SEARCH('[2]Step 2  Results Calculator'!$A$10,D118)),MAX($C$2:C117)+1,0)</f>
        <v>110</v>
      </c>
      <c r="D118" s="177" t="s">
        <v>232</v>
      </c>
      <c r="E118" s="178">
        <v>3</v>
      </c>
      <c r="F118" s="179">
        <v>9</v>
      </c>
    </row>
    <row r="119" spans="1:6">
      <c r="A119" s="180" t="s">
        <v>1</v>
      </c>
      <c r="B119" s="183" t="s">
        <v>188</v>
      </c>
      <c r="C119" s="176">
        <f>IF(ISNUMBER(SEARCH('[2]Step 2  Results Calculator'!$A$10,D119)),MAX($C$2:C118)+1,0)</f>
        <v>111</v>
      </c>
      <c r="D119" s="177" t="s">
        <v>272</v>
      </c>
      <c r="E119" s="178">
        <v>5</v>
      </c>
      <c r="F119" s="179">
        <v>9</v>
      </c>
    </row>
    <row r="120" spans="1:6">
      <c r="A120" s="180" t="s">
        <v>1</v>
      </c>
      <c r="B120" s="175" t="s">
        <v>98</v>
      </c>
      <c r="C120" s="176">
        <f>IF(ISNUMBER(SEARCH('[2]Step 2  Results Calculator'!$A$10,D120)),MAX($C$2:C119)+1,0)</f>
        <v>112</v>
      </c>
      <c r="D120" s="185" t="s">
        <v>239</v>
      </c>
      <c r="E120" s="181">
        <v>15</v>
      </c>
      <c r="F120" s="179">
        <v>9</v>
      </c>
    </row>
    <row r="121" spans="1:6">
      <c r="A121" s="180" t="s">
        <v>1</v>
      </c>
      <c r="B121" s="175" t="s">
        <v>104</v>
      </c>
      <c r="C121" s="176">
        <f>IF(ISNUMBER(SEARCH('[2]Step 2  Results Calculator'!$A$10,D121)),MAX($C$2:C120)+1,0)</f>
        <v>113</v>
      </c>
      <c r="D121" s="185" t="s">
        <v>273</v>
      </c>
      <c r="E121" s="181">
        <v>10</v>
      </c>
      <c r="F121" s="179">
        <v>9</v>
      </c>
    </row>
    <row r="122" spans="1:6">
      <c r="A122" s="180" t="s">
        <v>1</v>
      </c>
      <c r="B122" s="175" t="s">
        <v>105</v>
      </c>
      <c r="C122" s="176">
        <f>IF(ISNUMBER(SEARCH('[2]Step 2  Results Calculator'!$A$10,D122)),MAX($C$2:C121)+1,0)</f>
        <v>114</v>
      </c>
      <c r="D122" s="182" t="s">
        <v>274</v>
      </c>
      <c r="E122" s="181">
        <v>10</v>
      </c>
      <c r="F122" s="179">
        <v>9</v>
      </c>
    </row>
    <row r="123" spans="1:6">
      <c r="A123" s="180" t="s">
        <v>1</v>
      </c>
      <c r="B123" s="184" t="s">
        <v>472</v>
      </c>
      <c r="C123" s="176">
        <f>IF(ISNUMBER(SEARCH('[2]Step 2  Results Calculator'!$A$10,D123)),MAX($C$2:C122)+1,0)</f>
        <v>115</v>
      </c>
      <c r="D123" s="182" t="s">
        <v>233</v>
      </c>
      <c r="E123" s="181">
        <v>5</v>
      </c>
      <c r="F123" s="179">
        <v>9</v>
      </c>
    </row>
    <row r="124" spans="1:6">
      <c r="A124" s="180" t="s">
        <v>1</v>
      </c>
      <c r="B124" s="184" t="s">
        <v>473</v>
      </c>
      <c r="C124" s="176">
        <f>IF(ISNUMBER(SEARCH('[2]Step 2  Results Calculator'!$A$10,D124)),MAX($C$2:C123)+1,0)</f>
        <v>116</v>
      </c>
      <c r="D124" s="182" t="s">
        <v>234</v>
      </c>
      <c r="E124" s="178">
        <v>10</v>
      </c>
      <c r="F124" s="179">
        <v>9</v>
      </c>
    </row>
    <row r="125" spans="1:6">
      <c r="A125" s="180" t="s">
        <v>1</v>
      </c>
      <c r="B125" s="184" t="s">
        <v>474</v>
      </c>
      <c r="C125" s="176">
        <f>IF(ISNUMBER(SEARCH('[2]Step 2  Results Calculator'!$A$10,D125)),MAX($C$2:C124)+1,0)</f>
        <v>117</v>
      </c>
      <c r="D125" s="182" t="s">
        <v>235</v>
      </c>
      <c r="E125" s="181">
        <v>15</v>
      </c>
      <c r="F125" s="179">
        <v>9</v>
      </c>
    </row>
    <row r="126" spans="1:6">
      <c r="A126" s="180" t="s">
        <v>1</v>
      </c>
      <c r="B126" s="184" t="s">
        <v>475</v>
      </c>
      <c r="C126" s="176">
        <f>IF(ISNUMBER(SEARCH('[2]Step 2  Results Calculator'!$A$10,D126)),MAX($C$2:C125)+1,0)</f>
        <v>118</v>
      </c>
      <c r="D126" s="182" t="s">
        <v>236</v>
      </c>
      <c r="E126" s="178">
        <v>10</v>
      </c>
      <c r="F126" s="179">
        <v>9</v>
      </c>
    </row>
    <row r="127" spans="1:6">
      <c r="A127" s="180" t="s">
        <v>1</v>
      </c>
      <c r="B127" s="175" t="s">
        <v>476</v>
      </c>
      <c r="C127" s="176">
        <f>IF(ISNUMBER(SEARCH('[2]Step 2  Results Calculator'!$A$10,D127)),MAX($C$2:C126)+1,0)</f>
        <v>119</v>
      </c>
      <c r="D127" s="185" t="s">
        <v>237</v>
      </c>
      <c r="E127" s="181">
        <v>3</v>
      </c>
      <c r="F127" s="179">
        <v>9</v>
      </c>
    </row>
    <row r="128" spans="1:6">
      <c r="A128" s="180" t="s">
        <v>1</v>
      </c>
      <c r="B128" s="175" t="s">
        <v>477</v>
      </c>
      <c r="C128" s="176">
        <f>IF(ISNUMBER(SEARCH('[2]Step 2  Results Calculator'!$A$10,D128)),MAX($C$2:C127)+1,0)</f>
        <v>120</v>
      </c>
      <c r="D128" s="185" t="s">
        <v>238</v>
      </c>
      <c r="E128" s="181">
        <v>15</v>
      </c>
      <c r="F128" s="179">
        <v>9</v>
      </c>
    </row>
    <row r="129" spans="1:6">
      <c r="A129" s="180" t="s">
        <v>1</v>
      </c>
      <c r="B129" s="175" t="s">
        <v>478</v>
      </c>
      <c r="C129" s="176">
        <f>IF(ISNUMBER(SEARCH('[2]Step 2  Results Calculator'!$A$10,D129)),MAX($C$2:C128)+1,0)</f>
        <v>121</v>
      </c>
      <c r="D129" s="177" t="s">
        <v>275</v>
      </c>
      <c r="E129" s="181">
        <v>10</v>
      </c>
      <c r="F129" s="179">
        <v>9</v>
      </c>
    </row>
    <row r="130" spans="1:6">
      <c r="A130" s="180" t="s">
        <v>1</v>
      </c>
      <c r="B130" s="175" t="s">
        <v>479</v>
      </c>
      <c r="C130" s="176">
        <f>IF(ISNUMBER(SEARCH('[2]Step 2  Results Calculator'!$A$10,D130)),MAX($C$2:C129)+1,0)</f>
        <v>122</v>
      </c>
      <c r="D130" s="177" t="s">
        <v>480</v>
      </c>
      <c r="E130" s="181">
        <v>12.5</v>
      </c>
      <c r="F130" s="179">
        <v>9</v>
      </c>
    </row>
    <row r="131" spans="1:6">
      <c r="A131" s="180" t="s">
        <v>1</v>
      </c>
      <c r="B131" s="175" t="s">
        <v>481</v>
      </c>
      <c r="C131" s="176">
        <f>IF(ISNUMBER(SEARCH('[2]Step 2  Results Calculator'!$A$10,D131)),MAX($C$2:C130)+1,0)</f>
        <v>123</v>
      </c>
      <c r="D131" s="177" t="s">
        <v>482</v>
      </c>
      <c r="E131" s="181">
        <v>6</v>
      </c>
      <c r="F131" s="179">
        <v>9</v>
      </c>
    </row>
    <row r="132" spans="1:6">
      <c r="A132" s="180" t="s">
        <v>1</v>
      </c>
      <c r="B132" s="175" t="s">
        <v>481</v>
      </c>
      <c r="C132" s="176">
        <f>IF(ISNUMBER(SEARCH('[2]Step 2  Results Calculator'!$A$10,D132)),MAX($C$2:C131)+1,0)</f>
        <v>124</v>
      </c>
      <c r="D132" s="177" t="s">
        <v>483</v>
      </c>
      <c r="E132" s="181">
        <v>20</v>
      </c>
      <c r="F132" s="179">
        <v>9</v>
      </c>
    </row>
    <row r="133" spans="1:6">
      <c r="A133" s="180" t="s">
        <v>1</v>
      </c>
      <c r="B133" s="175" t="s">
        <v>484</v>
      </c>
      <c r="C133" s="176">
        <f>IF(ISNUMBER(SEARCH('[2]Step 2  Results Calculator'!$A$10,D133)),MAX($C$2:C132)+1,0)</f>
        <v>125</v>
      </c>
      <c r="D133" s="177" t="s">
        <v>485</v>
      </c>
      <c r="E133" s="181">
        <v>10</v>
      </c>
      <c r="F133" s="179">
        <v>9</v>
      </c>
    </row>
    <row r="134" spans="1:6">
      <c r="A134" s="180" t="s">
        <v>1</v>
      </c>
      <c r="B134" s="175" t="s">
        <v>486</v>
      </c>
      <c r="C134" s="176">
        <f>IF(ISNUMBER(SEARCH('[2]Step 2  Results Calculator'!$A$10,D134)),MAX($C$2:C133)+1,0)</f>
        <v>126</v>
      </c>
      <c r="D134" s="177" t="s">
        <v>487</v>
      </c>
      <c r="E134" s="181">
        <v>10</v>
      </c>
      <c r="F134" s="179">
        <v>9</v>
      </c>
    </row>
    <row r="135" spans="1:6">
      <c r="A135" s="180" t="s">
        <v>133</v>
      </c>
      <c r="B135" s="183" t="s">
        <v>73</v>
      </c>
      <c r="C135" s="176">
        <f>IF(ISNUMBER(SEARCH('[2]Step 2  Results Calculator'!$A$10,D135)),MAX($C$2:C134)+1,0)</f>
        <v>127</v>
      </c>
      <c r="D135" s="177" t="s">
        <v>240</v>
      </c>
      <c r="E135" s="178">
        <v>5</v>
      </c>
      <c r="F135" s="179">
        <v>9</v>
      </c>
    </row>
    <row r="136" spans="1:6">
      <c r="A136" s="180" t="s">
        <v>133</v>
      </c>
      <c r="B136" s="184" t="s">
        <v>74</v>
      </c>
      <c r="C136" s="176">
        <f>IF(ISNUMBER(SEARCH('[2]Step 2  Results Calculator'!$A$10,D136)),MAX($C$2:C135)+1,0)</f>
        <v>128</v>
      </c>
      <c r="D136" s="182" t="s">
        <v>241</v>
      </c>
      <c r="E136" s="181">
        <v>20</v>
      </c>
      <c r="F136" s="179">
        <v>9</v>
      </c>
    </row>
    <row r="137" spans="1:6">
      <c r="A137" s="180" t="s">
        <v>133</v>
      </c>
      <c r="B137" s="184" t="s">
        <v>75</v>
      </c>
      <c r="C137" s="176">
        <f>IF(ISNUMBER(SEARCH('[2]Step 2  Results Calculator'!$A$10,D137)),MAX($C$2:C136)+1,0)</f>
        <v>129</v>
      </c>
      <c r="D137" s="182" t="s">
        <v>242</v>
      </c>
      <c r="E137" s="181">
        <v>15</v>
      </c>
      <c r="F137" s="179">
        <v>9</v>
      </c>
    </row>
    <row r="138" spans="1:6">
      <c r="A138" s="180" t="s">
        <v>133</v>
      </c>
      <c r="B138" s="183" t="s">
        <v>76</v>
      </c>
      <c r="C138" s="176">
        <f>IF(ISNUMBER(SEARCH('[2]Step 2  Results Calculator'!$A$10,D138)),MAX($C$2:C137)+1,0)</f>
        <v>130</v>
      </c>
      <c r="D138" s="182" t="s">
        <v>243</v>
      </c>
      <c r="E138" s="178">
        <v>23</v>
      </c>
      <c r="F138" s="179">
        <v>9</v>
      </c>
    </row>
    <row r="139" spans="1:6">
      <c r="A139" s="180" t="s">
        <v>133</v>
      </c>
      <c r="B139" s="183" t="s">
        <v>81</v>
      </c>
      <c r="C139" s="176">
        <f>IF(ISNUMBER(SEARCH('[2]Step 2  Results Calculator'!$A$10,D139)),MAX($C$2:C138)+1,0)</f>
        <v>131</v>
      </c>
      <c r="D139" s="177" t="s">
        <v>245</v>
      </c>
      <c r="E139" s="178">
        <v>30</v>
      </c>
      <c r="F139" s="179">
        <v>9</v>
      </c>
    </row>
    <row r="140" spans="1:6">
      <c r="A140" s="180" t="s">
        <v>133</v>
      </c>
      <c r="B140" s="183" t="s">
        <v>82</v>
      </c>
      <c r="C140" s="176">
        <f>IF(ISNUMBER(SEARCH('[2]Step 2  Results Calculator'!$A$10,D140)),MAX($C$2:C139)+1,0)</f>
        <v>132</v>
      </c>
      <c r="D140" s="177" t="s">
        <v>244</v>
      </c>
      <c r="E140" s="178">
        <v>30</v>
      </c>
      <c r="F140" s="179">
        <v>9</v>
      </c>
    </row>
    <row r="141" spans="1:6">
      <c r="A141" s="180" t="s">
        <v>133</v>
      </c>
      <c r="B141" s="183" t="s">
        <v>83</v>
      </c>
      <c r="C141" s="176">
        <f>IF(ISNUMBER(SEARCH('[2]Step 2  Results Calculator'!$A$10,D141)),MAX($C$2:C140)+1,0)</f>
        <v>133</v>
      </c>
      <c r="D141" s="177" t="s">
        <v>246</v>
      </c>
      <c r="E141" s="178">
        <v>20</v>
      </c>
      <c r="F141" s="179">
        <v>9</v>
      </c>
    </row>
    <row r="142" spans="1:6">
      <c r="A142" s="180" t="s">
        <v>133</v>
      </c>
      <c r="B142" s="183" t="s">
        <v>84</v>
      </c>
      <c r="C142" s="176">
        <f>IF(ISNUMBER(SEARCH('[2]Step 2  Results Calculator'!$A$10,D142)),MAX($C$2:C141)+1,0)</f>
        <v>134</v>
      </c>
      <c r="D142" s="177" t="s">
        <v>488</v>
      </c>
      <c r="E142" s="178">
        <v>15</v>
      </c>
      <c r="F142" s="179">
        <v>9</v>
      </c>
    </row>
    <row r="143" spans="1:6">
      <c r="A143" s="180" t="s">
        <v>133</v>
      </c>
      <c r="B143" s="183" t="s">
        <v>87</v>
      </c>
      <c r="C143" s="176">
        <f>IF(ISNUMBER(SEARCH('[2]Step 2  Results Calculator'!$A$10,D143)),MAX($C$2:C142)+1,0)</f>
        <v>135</v>
      </c>
      <c r="D143" s="177" t="s">
        <v>247</v>
      </c>
      <c r="E143" s="178">
        <v>1</v>
      </c>
      <c r="F143" s="179">
        <v>9</v>
      </c>
    </row>
    <row r="144" spans="1:6">
      <c r="A144" s="180" t="s">
        <v>133</v>
      </c>
      <c r="B144" s="183" t="s">
        <v>88</v>
      </c>
      <c r="C144" s="176">
        <f>IF(ISNUMBER(SEARCH('[2]Step 2  Results Calculator'!$A$10,D144)),MAX($C$2:C143)+1,0)</f>
        <v>136</v>
      </c>
      <c r="D144" s="177" t="s">
        <v>489</v>
      </c>
      <c r="E144" s="178">
        <v>10</v>
      </c>
      <c r="F144" s="179">
        <v>9</v>
      </c>
    </row>
    <row r="145" spans="1:6">
      <c r="A145" s="180" t="s">
        <v>133</v>
      </c>
      <c r="B145" s="183" t="s">
        <v>89</v>
      </c>
      <c r="C145" s="176">
        <f>IF(ISNUMBER(SEARCH('[2]Step 2  Results Calculator'!$A$10,D145)),MAX($C$2:C144)+1,0)</f>
        <v>137</v>
      </c>
      <c r="D145" s="177" t="s">
        <v>490</v>
      </c>
      <c r="E145" s="178">
        <v>5</v>
      </c>
      <c r="F145" s="179">
        <v>9</v>
      </c>
    </row>
    <row r="146" spans="1:6">
      <c r="A146" s="180" t="s">
        <v>133</v>
      </c>
      <c r="B146" s="175" t="s">
        <v>90</v>
      </c>
      <c r="C146" s="176">
        <f>IF(ISNUMBER(SEARCH('[2]Step 2  Results Calculator'!$A$10,D146)),MAX($C$2:C145)+1,0)</f>
        <v>138</v>
      </c>
      <c r="D146" s="185" t="s">
        <v>248</v>
      </c>
      <c r="E146" s="181">
        <v>15</v>
      </c>
      <c r="F146" s="179">
        <v>9</v>
      </c>
    </row>
    <row r="147" spans="1:6">
      <c r="A147" s="180" t="s">
        <v>133</v>
      </c>
      <c r="B147" s="183" t="s">
        <v>94</v>
      </c>
      <c r="C147" s="176">
        <f>IF(ISNUMBER(SEARCH('[2]Step 2  Results Calculator'!$A$10,D147)),MAX($C$2:C146)+1,0)</f>
        <v>139</v>
      </c>
      <c r="D147" s="177" t="s">
        <v>249</v>
      </c>
      <c r="E147" s="178">
        <v>1</v>
      </c>
      <c r="F147" s="179">
        <v>9</v>
      </c>
    </row>
    <row r="148" spans="1:6" ht="13.5" thickBot="1">
      <c r="A148" s="186" t="s">
        <v>133</v>
      </c>
      <c r="B148" s="187" t="s">
        <v>95</v>
      </c>
      <c r="C148" s="188">
        <f>IF(ISNUMBER(SEARCH('[2]Step 2  Results Calculator'!$A$10,D148)),MAX($C$2:C147)+1,0)</f>
        <v>140</v>
      </c>
      <c r="D148" s="189" t="s">
        <v>250</v>
      </c>
      <c r="E148" s="190">
        <v>1</v>
      </c>
      <c r="F148" s="191">
        <v>9</v>
      </c>
    </row>
  </sheetData>
  <customSheetViews>
    <customSheetView guid="{761263E3-6408-481D-91D6-0CA459C6147F}" showPageBreaks="1" fitToPage="1" printArea="1" topLeftCell="A76">
      <selection activeCell="D13" sqref="D13"/>
      <pageMargins left="0.7" right="0.7" top="0.75" bottom="0.75" header="0.3" footer="0.3"/>
      <pageSetup scale="61" fitToHeight="0" orientation="portrait" r:id="rId1"/>
      <headerFooter>
        <oddFooter>&amp;LSponsored by:  Pamela D. Osterloh</oddFooter>
      </headerFooter>
    </customSheetView>
    <customSheetView guid="{CC9F0824-9418-46EA-8424-8CD3532274D1}" fitToPage="1" topLeftCell="A76">
      <selection activeCell="D13" sqref="D13"/>
      <pageMargins left="0.7" right="0.7" top="0.75" bottom="0.75" header="0.3" footer="0.3"/>
      <pageSetup scale="61" fitToHeight="0" orientation="portrait" r:id="rId2"/>
      <headerFooter>
        <oddFooter>&amp;LSponsored by:  Pamela D. Osterloh</oddFooter>
      </headerFooter>
    </customSheetView>
  </customSheetViews>
  <mergeCells count="4">
    <mergeCell ref="A6:E6"/>
    <mergeCell ref="A1:E1"/>
    <mergeCell ref="A2:E2"/>
    <mergeCell ref="A4:E4"/>
  </mergeCells>
  <pageMargins left="0.7" right="0.7" top="0.75" bottom="0.75" header="0.3" footer="0.3"/>
  <pageSetup scale="66" fitToHeight="0" orientation="portrait" r:id="rId3"/>
  <headerFooter>
    <oddFooter>&amp;LSponsored by:  Pamela D. Osterloh</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H14"/>
  <sheetViews>
    <sheetView zoomScale="154" zoomScaleNormal="154" workbookViewId="0">
      <selection activeCell="F10" sqref="F10"/>
    </sheetView>
  </sheetViews>
  <sheetFormatPr defaultColWidth="16.5703125" defaultRowHeight="12.75"/>
  <cols>
    <col min="1" max="1" width="12.85546875" style="3" customWidth="1"/>
    <col min="2" max="2" width="11.28515625" style="3" customWidth="1"/>
    <col min="3" max="3" width="14.140625" style="3" customWidth="1"/>
    <col min="4" max="4" width="12.28515625" style="3" customWidth="1"/>
    <col min="5" max="5" width="11.42578125" style="3" customWidth="1"/>
    <col min="6" max="6" width="12" style="3" customWidth="1"/>
    <col min="7" max="7" width="15.140625" style="3" customWidth="1"/>
    <col min="8" max="8" width="11.85546875" style="3" customWidth="1"/>
    <col min="9" max="16384" width="16.5703125" style="3"/>
  </cols>
  <sheetData>
    <row r="1" spans="1:8" ht="15.75">
      <c r="A1" s="20"/>
      <c r="B1" s="240" t="s">
        <v>140</v>
      </c>
      <c r="C1" s="240"/>
      <c r="D1" s="240"/>
      <c r="E1" s="240"/>
      <c r="F1" s="240"/>
      <c r="G1" s="240"/>
      <c r="H1"/>
    </row>
    <row r="2" spans="1:8" ht="18.75">
      <c r="A2" s="21"/>
      <c r="B2" s="240" t="s">
        <v>288</v>
      </c>
      <c r="C2" s="240"/>
      <c r="D2" s="240"/>
      <c r="E2" s="240"/>
      <c r="F2" s="240"/>
      <c r="G2" s="240"/>
      <c r="H2"/>
    </row>
    <row r="3" spans="1:8" ht="18.75">
      <c r="A3" s="21"/>
      <c r="B3" s="117"/>
      <c r="C3" s="117"/>
      <c r="D3" s="117"/>
      <c r="E3" s="117"/>
      <c r="F3" s="117"/>
      <c r="G3" s="20"/>
      <c r="H3"/>
    </row>
    <row r="4" spans="1:8" ht="18.75">
      <c r="A4" s="21"/>
      <c r="B4" s="240" t="s">
        <v>42</v>
      </c>
      <c r="C4" s="240"/>
      <c r="D4" s="240"/>
      <c r="E4" s="240"/>
      <c r="F4" s="240"/>
      <c r="G4" s="240"/>
      <c r="H4"/>
    </row>
    <row r="5" spans="1:8" ht="18.75">
      <c r="A5" s="21"/>
      <c r="B5" s="117"/>
      <c r="C5" s="117"/>
      <c r="D5" s="117"/>
      <c r="E5" s="117"/>
      <c r="F5" s="117"/>
      <c r="G5" s="20"/>
      <c r="H5"/>
    </row>
    <row r="6" spans="1:8" ht="18.75">
      <c r="A6" s="21"/>
      <c r="B6" s="240" t="s">
        <v>292</v>
      </c>
      <c r="C6" s="240"/>
      <c r="D6" s="240"/>
      <c r="E6" s="240"/>
      <c r="F6" s="240"/>
      <c r="G6" s="240"/>
      <c r="H6"/>
    </row>
    <row r="7" spans="1:8">
      <c r="A7" s="20"/>
      <c r="B7" s="20"/>
      <c r="C7" s="20"/>
      <c r="D7" s="20"/>
      <c r="E7" s="20"/>
      <c r="F7" s="20"/>
      <c r="G7" s="20"/>
      <c r="H7"/>
    </row>
    <row r="8" spans="1:8" s="13" customFormat="1" ht="15" customHeight="1" thickBot="1">
      <c r="A8" s="20"/>
      <c r="B8"/>
      <c r="C8"/>
      <c r="D8"/>
      <c r="E8"/>
      <c r="F8"/>
      <c r="G8"/>
      <c r="H8"/>
    </row>
    <row r="9" spans="1:8" s="13" customFormat="1" ht="78.75">
      <c r="B9" s="212" t="s">
        <v>106</v>
      </c>
      <c r="C9" s="213" t="s">
        <v>25</v>
      </c>
      <c r="D9" s="213" t="s">
        <v>280</v>
      </c>
      <c r="E9" s="213" t="s">
        <v>281</v>
      </c>
      <c r="F9" s="213" t="s">
        <v>282</v>
      </c>
      <c r="G9" s="213" t="s">
        <v>283</v>
      </c>
    </row>
    <row r="10" spans="1:8" s="13" customFormat="1" ht="15.75" thickBot="1">
      <c r="B10" s="214">
        <v>5386.6555674000001</v>
      </c>
      <c r="C10" s="215">
        <v>21.546622269599997</v>
      </c>
      <c r="D10" s="215">
        <v>21.546622269599997</v>
      </c>
      <c r="E10" s="214">
        <v>37755.599999999999</v>
      </c>
      <c r="F10" s="215">
        <v>60.93</v>
      </c>
      <c r="G10" s="222">
        <v>76758</v>
      </c>
    </row>
    <row r="11" spans="1:8" s="13" customFormat="1">
      <c r="A11" s="247" t="s">
        <v>57</v>
      </c>
      <c r="B11" s="247"/>
      <c r="C11" s="247"/>
      <c r="D11" s="247"/>
      <c r="E11" s="247"/>
      <c r="F11" s="247"/>
      <c r="G11" s="247"/>
      <c r="H11" s="247"/>
    </row>
    <row r="12" spans="1:8">
      <c r="A12" s="248"/>
      <c r="B12" s="248"/>
      <c r="C12" s="248"/>
      <c r="D12" s="248"/>
      <c r="E12" s="248"/>
      <c r="F12" s="248"/>
      <c r="G12" s="248"/>
      <c r="H12" s="248"/>
    </row>
    <row r="14" spans="1:8">
      <c r="E14" s="108" t="s">
        <v>130</v>
      </c>
    </row>
  </sheetData>
  <customSheetViews>
    <customSheetView guid="{761263E3-6408-481D-91D6-0CA459C6147F}" showPageBreaks="1" printArea="1" view="pageLayout" topLeftCell="A7">
      <selection activeCell="H23" sqref="H23"/>
      <pageMargins left="0.45" right="0.45" top="1" bottom="0.75" header="0.55000000000000004" footer="0.55000000000000004"/>
      <printOptions horizontalCentered="1"/>
      <pageSetup orientation="landscape" r:id="rId1"/>
      <headerFooter alignWithMargins="0">
        <oddFooter>&amp;LSponsored by:  Pamela D. Osterloh</oddFooter>
      </headerFooter>
    </customSheetView>
    <customSheetView guid="{82B53CA1-9986-4C8B-8D1F-B5AB23EEF1E3}" showPageBreaks="1" showRuler="0">
      <selection activeCell="F3" sqref="F3"/>
      <pageMargins left="0.75" right="0.75" top="1" bottom="1" header="0.5" footer="0.5"/>
      <pageSetup orientation="portrait" r:id="rId2"/>
      <headerFooter alignWithMargins="0"/>
    </customSheetView>
    <customSheetView guid="{767B8B11-6BF3-45B4-87CC-E1CF5D8A359A}" showRuler="0">
      <selection activeCell="C21" sqref="C21"/>
      <pageMargins left="0.75" right="0.75" top="1" bottom="1" header="0.5" footer="0.5"/>
      <pageSetup orientation="portrait" r:id="rId3"/>
      <headerFooter alignWithMargins="0"/>
    </customSheetView>
    <customSheetView guid="{84A3ABC5-7FE9-4E54-8538-7092B21E3666}" showPageBreaks="1" showRuler="0">
      <selection activeCell="B29" sqref="B29"/>
      <pageMargins left="0.75" right="0.75" top="1" bottom="1" header="0.5" footer="0.5"/>
      <pageSetup orientation="landscape" r:id="rId4"/>
      <headerFooter alignWithMargins="0">
        <oddHeader>&amp;RSchedule E</oddHeader>
        <oddFooter>&amp;LSponsor:  Gary J. Throckmorton</oddFooter>
      </headerFooter>
    </customSheetView>
    <customSheetView guid="{F5B5EFB7-716F-45FF-BD68-EC1EFFF6F03F}" showPageBreaks="1" showRuler="0" topLeftCell="A7">
      <selection activeCell="C9" sqref="C9"/>
      <pageMargins left="0.75" right="0.75" top="1" bottom="1" header="0.5" footer="0.5"/>
      <pageSetup orientation="portrait" r:id="rId5"/>
      <headerFooter alignWithMargins="0"/>
    </customSheetView>
    <customSheetView guid="{4A334744-60EC-40AC-8E52-19F7247C39F7}" showRuler="0">
      <selection activeCell="E17" sqref="E17"/>
      <pageMargins left="0.75" right="0.75" top="1" bottom="1" header="0.5" footer="0.5"/>
      <pageSetup orientation="portrait" r:id="rId6"/>
      <headerFooter alignWithMargins="0"/>
    </customSheetView>
    <customSheetView guid="{CC9F0824-9418-46EA-8424-8CD3532274D1}" showPageBreaks="1" printArea="1" view="pageLayout" topLeftCell="A7">
      <selection activeCell="H23" sqref="H23"/>
      <pageMargins left="0.45" right="0.45" top="1" bottom="0.75" header="0.55000000000000004" footer="0.55000000000000004"/>
      <printOptions horizontalCentered="1"/>
      <pageSetup orientation="landscape" r:id="rId7"/>
      <headerFooter alignWithMargins="0">
        <oddFooter>&amp;LSponsored by:  Pamela D. Osterloh</oddFooter>
      </headerFooter>
    </customSheetView>
  </customSheetViews>
  <mergeCells count="6">
    <mergeCell ref="B4:G4"/>
    <mergeCell ref="A11:H11"/>
    <mergeCell ref="B1:G1"/>
    <mergeCell ref="A12:H12"/>
    <mergeCell ref="B6:G6"/>
    <mergeCell ref="B2:G2"/>
  </mergeCells>
  <phoneticPr fontId="0" type="noConversion"/>
  <printOptions horizontalCentered="1"/>
  <pageMargins left="0.45" right="0.45" top="1" bottom="0.75" header="0.55000000000000004" footer="0.55000000000000004"/>
  <pageSetup orientation="landscape" r:id="rId8"/>
  <headerFooter alignWithMargins="0">
    <oddFooter>&amp;LSponsored by:  Pamela D. Osterloh</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F30"/>
  <sheetViews>
    <sheetView topLeftCell="A19" zoomScale="130" zoomScaleNormal="130" workbookViewId="0">
      <selection activeCell="B29" sqref="B29:C29"/>
    </sheetView>
  </sheetViews>
  <sheetFormatPr defaultColWidth="14.42578125" defaultRowHeight="12.75"/>
  <cols>
    <col min="1" max="1" width="46" customWidth="1"/>
    <col min="2" max="2" width="16" style="62" customWidth="1"/>
    <col min="3" max="3" width="16" style="68" customWidth="1"/>
  </cols>
  <sheetData>
    <row r="1" spans="1:6" ht="15.75">
      <c r="A1" s="240" t="s">
        <v>139</v>
      </c>
      <c r="B1" s="240"/>
      <c r="C1" s="240"/>
      <c r="D1" s="96"/>
      <c r="E1" s="96"/>
      <c r="F1" s="96"/>
    </row>
    <row r="2" spans="1:6" ht="15.75">
      <c r="A2" s="240" t="s">
        <v>288</v>
      </c>
      <c r="B2" s="240"/>
      <c r="C2" s="240"/>
    </row>
    <row r="3" spans="1:6">
      <c r="A3" s="20"/>
      <c r="B3" s="59"/>
      <c r="C3" s="63"/>
    </row>
    <row r="4" spans="1:6" ht="15.75">
      <c r="A4" s="240" t="s">
        <v>146</v>
      </c>
      <c r="B4" s="240"/>
      <c r="C4" s="240"/>
    </row>
    <row r="5" spans="1:6" ht="18.75">
      <c r="A5" s="117"/>
      <c r="B5" s="60"/>
      <c r="C5" s="64"/>
    </row>
    <row r="6" spans="1:6" ht="15.75">
      <c r="A6" s="240" t="s">
        <v>293</v>
      </c>
      <c r="B6" s="240"/>
      <c r="C6" s="240"/>
    </row>
    <row r="7" spans="1:6">
      <c r="A7" s="20"/>
      <c r="B7" s="59"/>
      <c r="C7" s="63"/>
    </row>
    <row r="8" spans="1:6" ht="15">
      <c r="A8" s="35"/>
      <c r="B8" s="249">
        <v>2024</v>
      </c>
      <c r="C8" s="250"/>
    </row>
    <row r="9" spans="1:6" ht="42.75">
      <c r="A9" s="18" t="s">
        <v>8</v>
      </c>
      <c r="B9" s="61" t="s">
        <v>16</v>
      </c>
      <c r="C9" s="65" t="s">
        <v>41</v>
      </c>
    </row>
    <row r="10" spans="1:6" ht="17.25" customHeight="1">
      <c r="A10" s="40" t="s">
        <v>1</v>
      </c>
      <c r="B10" s="36"/>
      <c r="C10" s="66"/>
    </row>
    <row r="11" spans="1:6" s="108" customFormat="1" ht="15" customHeight="1">
      <c r="A11" s="41" t="s">
        <v>300</v>
      </c>
      <c r="B11" s="216">
        <v>40.83</v>
      </c>
      <c r="C11" s="217">
        <v>276622</v>
      </c>
    </row>
    <row r="12" spans="1:6" ht="15" customHeight="1">
      <c r="A12" s="41" t="s">
        <v>21</v>
      </c>
      <c r="B12" s="192">
        <v>1664</v>
      </c>
      <c r="C12" s="193">
        <v>7458262</v>
      </c>
    </row>
    <row r="13" spans="1:6" ht="17.25" customHeight="1">
      <c r="A13" s="41" t="s">
        <v>9</v>
      </c>
      <c r="B13" s="192">
        <v>3133.4379946420349</v>
      </c>
      <c r="C13" s="193">
        <v>16316286</v>
      </c>
    </row>
    <row r="14" spans="1:6" ht="17.25" customHeight="1">
      <c r="A14" s="42" t="s">
        <v>33</v>
      </c>
      <c r="B14" s="192">
        <v>3466</v>
      </c>
      <c r="C14" s="193">
        <v>8047475</v>
      </c>
    </row>
    <row r="15" spans="1:6" ht="19.5" customHeight="1">
      <c r="A15" s="42" t="s">
        <v>2</v>
      </c>
      <c r="B15" s="194">
        <v>26308.176470744511</v>
      </c>
      <c r="C15" s="195">
        <v>26308</v>
      </c>
    </row>
    <row r="16" spans="1:6" ht="15">
      <c r="A16" s="42" t="s">
        <v>34</v>
      </c>
      <c r="B16" s="194">
        <v>1215</v>
      </c>
      <c r="C16" s="195">
        <v>5234159</v>
      </c>
    </row>
    <row r="17" spans="1:3" ht="18" customHeight="1">
      <c r="A17" s="42" t="s">
        <v>3</v>
      </c>
      <c r="B17" s="194">
        <v>2463</v>
      </c>
      <c r="C17" s="195">
        <v>8259385</v>
      </c>
    </row>
    <row r="18" spans="1:3" ht="18" customHeight="1">
      <c r="A18" s="42" t="s">
        <v>40</v>
      </c>
      <c r="B18" s="194">
        <v>269</v>
      </c>
      <c r="C18" s="195">
        <v>903022</v>
      </c>
    </row>
    <row r="19" spans="1:3" ht="18.75" customHeight="1">
      <c r="A19" s="42" t="s">
        <v>296</v>
      </c>
      <c r="B19" s="194">
        <v>12768.032005200967</v>
      </c>
      <c r="C19" s="195">
        <v>12768.032005200965</v>
      </c>
    </row>
    <row r="20" spans="1:3" ht="14.25">
      <c r="A20" s="40" t="s">
        <v>4</v>
      </c>
      <c r="B20" s="39"/>
      <c r="C20" s="66"/>
    </row>
    <row r="21" spans="1:3" ht="18" customHeight="1">
      <c r="A21" s="42" t="s">
        <v>33</v>
      </c>
      <c r="B21" s="196">
        <v>1594</v>
      </c>
      <c r="C21" s="195">
        <v>6250000</v>
      </c>
    </row>
    <row r="22" spans="1:3" ht="15">
      <c r="A22" s="42" t="s">
        <v>35</v>
      </c>
      <c r="B22" s="196">
        <v>2215</v>
      </c>
      <c r="C22" s="195">
        <v>3703316</v>
      </c>
    </row>
    <row r="23" spans="1:3" ht="15">
      <c r="A23" s="42" t="s">
        <v>5</v>
      </c>
      <c r="B23" s="197">
        <v>2785</v>
      </c>
      <c r="C23" s="193">
        <v>11187718</v>
      </c>
    </row>
    <row r="24" spans="1:3" ht="18">
      <c r="A24" s="42" t="s">
        <v>40</v>
      </c>
      <c r="B24" s="196">
        <v>759</v>
      </c>
      <c r="C24" s="195">
        <v>2484661</v>
      </c>
    </row>
    <row r="25" spans="1:3" ht="15">
      <c r="A25" s="40" t="s">
        <v>6</v>
      </c>
      <c r="B25" s="38"/>
      <c r="C25" s="67"/>
    </row>
    <row r="26" spans="1:3" ht="15">
      <c r="A26" s="42" t="s">
        <v>7</v>
      </c>
      <c r="B26" s="193">
        <v>1408.3050181788194</v>
      </c>
      <c r="C26" s="193">
        <v>5065232</v>
      </c>
    </row>
    <row r="27" spans="1:3" ht="15">
      <c r="A27" s="42" t="s">
        <v>12</v>
      </c>
      <c r="B27" s="194">
        <v>839.92099358696112</v>
      </c>
      <c r="C27" s="195">
        <v>1532433.8223515823</v>
      </c>
    </row>
    <row r="28" spans="1:3" ht="15">
      <c r="A28" s="35"/>
      <c r="B28" s="38"/>
      <c r="C28" s="67"/>
    </row>
    <row r="29" spans="1:3" ht="14.25">
      <c r="A29" s="37" t="s">
        <v>27</v>
      </c>
      <c r="B29" s="66">
        <f>SUM(B11:B27)</f>
        <v>60928.702482353292</v>
      </c>
      <c r="C29" s="66">
        <f>SUM(C11:C27)</f>
        <v>76757647.854356766</v>
      </c>
    </row>
    <row r="30" spans="1:3">
      <c r="A30" s="20"/>
      <c r="B30" s="59"/>
      <c r="C30" s="63"/>
    </row>
  </sheetData>
  <customSheetViews>
    <customSheetView guid="{761263E3-6408-481D-91D6-0CA459C6147F}" showPageBreaks="1" printArea="1" view="pageLayout" topLeftCell="A5">
      <selection activeCell="C32" sqref="C32"/>
      <pageMargins left="0.75" right="0.75" top="1" bottom="1" header="0.5" footer="0.5"/>
      <printOptions horizontalCentered="1"/>
      <pageSetup orientation="portrait" r:id="rId1"/>
      <headerFooter alignWithMargins="0">
        <oddFooter>&amp;LSponsored by:  Pamela D. Osterloh</oddFooter>
      </headerFooter>
    </customSheetView>
    <customSheetView guid="{82B53CA1-9986-4C8B-8D1F-B5AB23EEF1E3}" showPageBreaks="1" printArea="1" showRuler="0">
      <selection activeCell="A32" sqref="A32"/>
      <pageMargins left="0.75" right="0.75" top="1" bottom="1" header="0.5" footer="0.5"/>
      <printOptions horizontalCentered="1"/>
      <pageSetup orientation="portrait" r:id="rId2"/>
      <headerFooter alignWithMargins="0"/>
    </customSheetView>
    <customSheetView guid="{767B8B11-6BF3-45B4-87CC-E1CF5D8A359A}" showRuler="0">
      <selection activeCell="B34" sqref="B32:B34"/>
      <pageMargins left="0.75" right="0.75" top="1" bottom="1" header="0.5" footer="0.5"/>
      <pageSetup orientation="portrait" r:id="rId3"/>
      <headerFooter alignWithMargins="0"/>
    </customSheetView>
    <customSheetView guid="{84A3ABC5-7FE9-4E54-8538-7092B21E3666}" showPageBreaks="1" printArea="1" showRuler="0">
      <selection activeCell="B29" sqref="B29"/>
      <pageMargins left="0.75" right="0.75" top="1" bottom="1" header="0.5" footer="0.5"/>
      <printOptions horizontalCentered="1"/>
      <pageSetup orientation="portrait" r:id="rId4"/>
      <headerFooter alignWithMargins="0">
        <oddHeader>&amp;RSchedule G</oddHeader>
        <oddFooter>&amp;LSponsor:  Gary J. Throckmorton</oddFooter>
      </headerFooter>
    </customSheetView>
    <customSheetView guid="{F5B5EFB7-716F-45FF-BD68-EC1EFFF6F03F}" showRuler="0" topLeftCell="A4">
      <selection activeCell="B2" sqref="B2"/>
      <pageMargins left="0.75" right="0.75" top="1" bottom="1" header="0.5" footer="0.5"/>
      <pageSetup orientation="portrait" r:id="rId5"/>
      <headerFooter alignWithMargins="0"/>
    </customSheetView>
    <customSheetView guid="{4A334744-60EC-40AC-8E52-19F7247C39F7}" showRuler="0">
      <selection activeCell="C21" sqref="C21"/>
      <pageMargins left="0.75" right="0.75" top="1" bottom="1" header="0.5" footer="0.5"/>
      <pageSetup orientation="portrait" r:id="rId6"/>
      <headerFooter alignWithMargins="0"/>
    </customSheetView>
    <customSheetView guid="{CC9F0824-9418-46EA-8424-8CD3532274D1}" showPageBreaks="1" printArea="1" view="pageLayout" topLeftCell="A5">
      <selection activeCell="C32" sqref="C32"/>
      <pageMargins left="0.75" right="0.75" top="1" bottom="1" header="0.5" footer="0.5"/>
      <printOptions horizontalCentered="1"/>
      <pageSetup orientation="portrait" r:id="rId7"/>
      <headerFooter alignWithMargins="0">
        <oddFooter>&amp;LSponsored by:  Pamela D. Osterloh</oddFooter>
      </headerFooter>
    </customSheetView>
  </customSheetViews>
  <mergeCells count="5">
    <mergeCell ref="A1:C1"/>
    <mergeCell ref="A2:C2"/>
    <mergeCell ref="A4:C4"/>
    <mergeCell ref="A6:C6"/>
    <mergeCell ref="B8:C8"/>
  </mergeCells>
  <phoneticPr fontId="0" type="noConversion"/>
  <printOptions horizontalCentered="1"/>
  <pageMargins left="0.75" right="0.75" top="1" bottom="1" header="0.5" footer="0.5"/>
  <pageSetup orientation="portrait" r:id="rId8"/>
  <headerFooter alignWithMargins="0">
    <oddFooter>&amp;LSponsored by:  Pamela D. Osterloh</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I33"/>
  <sheetViews>
    <sheetView zoomScale="73" zoomScaleNormal="90" workbookViewId="0">
      <selection activeCell="D37" sqref="D37"/>
    </sheetView>
  </sheetViews>
  <sheetFormatPr defaultColWidth="9.140625" defaultRowHeight="12.75"/>
  <cols>
    <col min="1" max="1" width="44" style="113" customWidth="1"/>
    <col min="2" max="2" width="12.85546875" style="114" customWidth="1"/>
    <col min="3" max="3" width="17.7109375" style="115" bestFit="1" customWidth="1"/>
    <col min="4" max="4" width="20" style="116" customWidth="1"/>
    <col min="5" max="6" width="17.140625" style="116" customWidth="1"/>
    <col min="7" max="7" width="17.7109375" style="116" bestFit="1" customWidth="1"/>
    <col min="8" max="8" width="17" style="116" bestFit="1" customWidth="1"/>
    <col min="9" max="9" width="15.7109375" style="155" customWidth="1"/>
    <col min="10" max="11" width="11.28515625" style="113" bestFit="1" customWidth="1"/>
    <col min="12" max="16384" width="9.140625" style="113"/>
  </cols>
  <sheetData>
    <row r="1" spans="1:9" s="109" customFormat="1" ht="15.75">
      <c r="A1" s="259" t="s">
        <v>139</v>
      </c>
      <c r="B1" s="259"/>
      <c r="C1" s="259"/>
      <c r="D1" s="259"/>
      <c r="E1" s="259"/>
      <c r="F1" s="259"/>
      <c r="G1" s="259"/>
      <c r="H1" s="259"/>
      <c r="I1" s="259"/>
    </row>
    <row r="2" spans="1:9" s="109" customFormat="1" ht="15.75">
      <c r="A2" s="259" t="s">
        <v>288</v>
      </c>
      <c r="B2" s="259"/>
      <c r="C2" s="259"/>
      <c r="D2" s="259"/>
      <c r="E2" s="259"/>
      <c r="F2" s="259"/>
      <c r="G2" s="259"/>
      <c r="H2" s="259"/>
      <c r="I2" s="259"/>
    </row>
    <row r="3" spans="1:9" s="109" customFormat="1" ht="15.75">
      <c r="A3" s="230"/>
      <c r="B3" s="259"/>
      <c r="C3" s="259"/>
      <c r="D3" s="230"/>
      <c r="E3" s="230"/>
      <c r="F3" s="230"/>
      <c r="G3" s="230"/>
      <c r="H3" s="230"/>
      <c r="I3" s="231"/>
    </row>
    <row r="4" spans="1:9" s="109" customFormat="1" ht="15.75">
      <c r="A4" s="259" t="s">
        <v>279</v>
      </c>
      <c r="B4" s="259"/>
      <c r="C4" s="259"/>
      <c r="D4" s="259"/>
      <c r="E4" s="259"/>
      <c r="F4" s="259"/>
      <c r="G4" s="259"/>
      <c r="H4" s="259"/>
      <c r="I4" s="259"/>
    </row>
    <row r="5" spans="1:9" s="109" customFormat="1" ht="18.75">
      <c r="A5" s="232"/>
      <c r="B5" s="232"/>
      <c r="C5" s="232"/>
      <c r="D5" s="232"/>
      <c r="E5" s="232"/>
      <c r="F5" s="232"/>
      <c r="G5" s="232"/>
      <c r="H5" s="232"/>
      <c r="I5" s="232"/>
    </row>
    <row r="6" spans="1:9" s="109" customFormat="1" ht="15.75">
      <c r="A6" s="260" t="s">
        <v>294</v>
      </c>
      <c r="B6" s="260"/>
      <c r="C6" s="260"/>
      <c r="D6" s="260"/>
      <c r="E6" s="260"/>
      <c r="F6" s="260"/>
      <c r="G6" s="260"/>
      <c r="H6" s="260"/>
      <c r="I6" s="260"/>
    </row>
    <row r="7" spans="1:9" s="109" customFormat="1" ht="15">
      <c r="B7" s="110"/>
      <c r="C7" s="111"/>
      <c r="D7" s="112"/>
      <c r="E7" s="112"/>
      <c r="F7" s="112"/>
      <c r="G7" s="112"/>
      <c r="H7" s="112"/>
      <c r="I7" s="154"/>
    </row>
    <row r="11" spans="1:9" ht="21">
      <c r="A11" s="251" t="s">
        <v>147</v>
      </c>
      <c r="B11" s="252"/>
      <c r="C11" s="252"/>
      <c r="D11" s="252"/>
      <c r="E11" s="252"/>
      <c r="F11" s="252"/>
      <c r="G11" s="252"/>
      <c r="H11" s="252"/>
      <c r="I11" s="253"/>
    </row>
    <row r="12" spans="1:9" ht="15.75">
      <c r="A12" s="138"/>
      <c r="B12" s="139"/>
      <c r="C12" s="139"/>
      <c r="D12" s="139"/>
      <c r="E12" s="139"/>
      <c r="F12" s="139"/>
      <c r="G12" s="139"/>
      <c r="H12" s="139"/>
      <c r="I12" s="140"/>
    </row>
    <row r="13" spans="1:9" ht="17.25">
      <c r="A13" s="141" t="s">
        <v>287</v>
      </c>
      <c r="B13" s="254" t="s">
        <v>114</v>
      </c>
      <c r="C13" s="255"/>
      <c r="D13" s="142" t="s">
        <v>115</v>
      </c>
      <c r="E13" s="256" t="s">
        <v>116</v>
      </c>
      <c r="F13" s="257"/>
      <c r="G13" s="257"/>
      <c r="H13" s="258"/>
      <c r="I13" s="143" t="s">
        <v>64</v>
      </c>
    </row>
    <row r="14" spans="1:9" ht="25.5">
      <c r="A14" s="144" t="s">
        <v>8</v>
      </c>
      <c r="B14" s="145" t="s">
        <v>117</v>
      </c>
      <c r="C14" s="146" t="s">
        <v>118</v>
      </c>
      <c r="D14" s="147" t="s">
        <v>119</v>
      </c>
      <c r="E14" s="147" t="s">
        <v>120</v>
      </c>
      <c r="F14" s="147" t="s">
        <v>121</v>
      </c>
      <c r="G14" s="147" t="s">
        <v>122</v>
      </c>
      <c r="H14" s="147" t="s">
        <v>123</v>
      </c>
      <c r="I14" s="148" t="s">
        <v>124</v>
      </c>
    </row>
    <row r="15" spans="1:9">
      <c r="A15" s="207" t="s">
        <v>1</v>
      </c>
      <c r="B15" s="208">
        <f>SUM(B16:B22)</f>
        <v>43467.593000000008</v>
      </c>
      <c r="C15" s="208">
        <f>SUM(C16:C22)</f>
        <v>51119335.18</v>
      </c>
      <c r="D15" s="208">
        <f t="shared" ref="D15:H15" si="0">SUM(D16:D22)</f>
        <v>11779683.705749821</v>
      </c>
      <c r="E15" s="208">
        <f t="shared" si="0"/>
        <v>11581336.362999531</v>
      </c>
      <c r="F15" s="208">
        <f t="shared" si="0"/>
        <v>39216364.256632484</v>
      </c>
      <c r="G15" s="208">
        <f t="shared" si="0"/>
        <v>50797700.619632013</v>
      </c>
      <c r="H15" s="208">
        <f t="shared" si="0"/>
        <v>39018016.913882196</v>
      </c>
      <c r="I15" s="209"/>
    </row>
    <row r="16" spans="1:9">
      <c r="A16" s="206" t="s">
        <v>304</v>
      </c>
      <c r="B16" s="149">
        <v>1648.6749999999997</v>
      </c>
      <c r="C16" s="149">
        <v>7980776</v>
      </c>
      <c r="D16" s="150">
        <v>1512768.6099427121</v>
      </c>
      <c r="E16" s="150">
        <v>1363248.0412111289</v>
      </c>
      <c r="F16" s="150">
        <v>6991568.3533560522</v>
      </c>
      <c r="G16" s="150">
        <v>8354816.3945671823</v>
      </c>
      <c r="H16" s="150">
        <v>6842047.7846244695</v>
      </c>
      <c r="I16" s="156">
        <v>5.5228647260757056</v>
      </c>
    </row>
    <row r="17" spans="1:9">
      <c r="A17" s="206" t="s">
        <v>9</v>
      </c>
      <c r="B17" s="149">
        <v>3130.77</v>
      </c>
      <c r="C17" s="149">
        <v>15955810</v>
      </c>
      <c r="D17" s="150">
        <v>3250798.0117516788</v>
      </c>
      <c r="E17" s="150">
        <v>2512440.6158824074</v>
      </c>
      <c r="F17" s="150">
        <v>13414663.247019138</v>
      </c>
      <c r="G17" s="150">
        <v>15927103.862901544</v>
      </c>
      <c r="H17" s="150">
        <v>12676305.851149868</v>
      </c>
      <c r="I17" s="156">
        <v>4.8994443226939506</v>
      </c>
    </row>
    <row r="18" spans="1:9">
      <c r="A18" s="206" t="s">
        <v>276</v>
      </c>
      <c r="B18" s="149">
        <v>5711.0400000000009</v>
      </c>
      <c r="C18" s="149">
        <v>11685066</v>
      </c>
      <c r="D18" s="150">
        <v>1468582.9765665361</v>
      </c>
      <c r="E18" s="150">
        <v>2013401.2736149861</v>
      </c>
      <c r="F18" s="150">
        <v>4376986.8867303282</v>
      </c>
      <c r="G18" s="150">
        <v>6390388.160345315</v>
      </c>
      <c r="H18" s="150">
        <v>4921805.1837787786</v>
      </c>
      <c r="I18" s="156">
        <v>4.3513974098254096</v>
      </c>
    </row>
    <row r="19" spans="1:9">
      <c r="A19" s="205" t="s">
        <v>2</v>
      </c>
      <c r="B19" s="151">
        <v>28968</v>
      </c>
      <c r="C19" s="151">
        <v>28968</v>
      </c>
      <c r="D19" s="150">
        <v>1395213.1905166877</v>
      </c>
      <c r="E19" s="150">
        <v>2220562.5176138994</v>
      </c>
      <c r="F19" s="150">
        <v>2359.3476749647689</v>
      </c>
      <c r="G19" s="150">
        <v>2222921.8652888644</v>
      </c>
      <c r="H19" s="150">
        <v>827708.67477217666</v>
      </c>
      <c r="I19" s="156">
        <v>1.5932488886989753</v>
      </c>
    </row>
    <row r="20" spans="1:9">
      <c r="A20" s="206" t="s">
        <v>23</v>
      </c>
      <c r="B20" s="149">
        <v>1252.0459999999998</v>
      </c>
      <c r="C20" s="149">
        <v>4529865.5599999987</v>
      </c>
      <c r="D20" s="150">
        <v>1823554.5713089544</v>
      </c>
      <c r="E20" s="150">
        <v>1021081.4215755442</v>
      </c>
      <c r="F20" s="150">
        <v>4038574.6805840246</v>
      </c>
      <c r="G20" s="150">
        <v>5059656.102159569</v>
      </c>
      <c r="H20" s="150">
        <v>3236101.5308506144</v>
      </c>
      <c r="I20" s="156">
        <v>2.774611838749486</v>
      </c>
    </row>
    <row r="21" spans="1:9">
      <c r="A21" s="206" t="s">
        <v>308</v>
      </c>
      <c r="B21" s="149">
        <v>2437.0880000000002</v>
      </c>
      <c r="C21" s="149">
        <v>9927928</v>
      </c>
      <c r="D21" s="150">
        <v>2024690.1224253376</v>
      </c>
      <c r="E21" s="150">
        <v>2026823.2781241338</v>
      </c>
      <c r="F21" s="150">
        <v>8969649.1465406828</v>
      </c>
      <c r="G21" s="150">
        <v>10996472.424664814</v>
      </c>
      <c r="H21" s="150">
        <v>8971782.3022394758</v>
      </c>
      <c r="I21" s="156">
        <v>5.4311878656731682</v>
      </c>
    </row>
    <row r="22" spans="1:9">
      <c r="A22" s="206" t="s">
        <v>309</v>
      </c>
      <c r="B22" s="149">
        <v>319.97399999999999</v>
      </c>
      <c r="C22" s="149">
        <v>1010921.62</v>
      </c>
      <c r="D22" s="150">
        <v>304076.22323791333</v>
      </c>
      <c r="E22" s="150">
        <v>423779.21497743204</v>
      </c>
      <c r="F22" s="150">
        <v>1422562.5947272938</v>
      </c>
      <c r="G22" s="150">
        <v>1846341.8097047259</v>
      </c>
      <c r="H22" s="150">
        <v>1542265.5864668125</v>
      </c>
      <c r="I22" s="156">
        <v>6.0719703436336196</v>
      </c>
    </row>
    <row r="23" spans="1:9">
      <c r="A23" s="223" t="s">
        <v>4</v>
      </c>
      <c r="B23" s="224">
        <f t="shared" ref="B23:H23" si="1">SUM(B24:B27)</f>
        <v>7795.5009999999857</v>
      </c>
      <c r="C23" s="224">
        <f t="shared" si="1"/>
        <v>26316690.340000011</v>
      </c>
      <c r="D23" s="224">
        <f t="shared" si="1"/>
        <v>8936352.2575080767</v>
      </c>
      <c r="E23" s="224">
        <f t="shared" si="1"/>
        <v>7310266.1888474692</v>
      </c>
      <c r="F23" s="224">
        <f t="shared" si="1"/>
        <v>21722906.57025053</v>
      </c>
      <c r="G23" s="224">
        <f t="shared" si="1"/>
        <v>29033172.759097997</v>
      </c>
      <c r="H23" s="224">
        <f t="shared" si="1"/>
        <v>20096820.501589924</v>
      </c>
      <c r="I23" s="156"/>
    </row>
    <row r="24" spans="1:9">
      <c r="A24" s="206" t="s">
        <v>277</v>
      </c>
      <c r="B24" s="149">
        <v>1521.6899999999998</v>
      </c>
      <c r="C24" s="149">
        <v>7753843</v>
      </c>
      <c r="D24" s="150">
        <v>1395805.4767007001</v>
      </c>
      <c r="E24" s="150">
        <v>576300.83921141992</v>
      </c>
      <c r="F24" s="150">
        <v>3025933.3708717432</v>
      </c>
      <c r="G24" s="150">
        <v>3602234.2100831633</v>
      </c>
      <c r="H24" s="150">
        <v>2206428.733382463</v>
      </c>
      <c r="I24" s="156">
        <v>2.5807566098664787</v>
      </c>
    </row>
    <row r="25" spans="1:9">
      <c r="A25" s="206" t="s">
        <v>305</v>
      </c>
      <c r="B25" s="149">
        <v>2656.58</v>
      </c>
      <c r="C25" s="149">
        <v>4578038.5</v>
      </c>
      <c r="D25" s="150">
        <v>1461547.606450818</v>
      </c>
      <c r="E25" s="150">
        <v>3046501.5047661681</v>
      </c>
      <c r="F25" s="150">
        <v>5503882.4807789549</v>
      </c>
      <c r="G25" s="150">
        <v>8550383.985545123</v>
      </c>
      <c r="H25" s="150">
        <v>7088836.3790943054</v>
      </c>
      <c r="I25" s="156">
        <v>5.8502261218220868</v>
      </c>
    </row>
    <row r="26" spans="1:9">
      <c r="A26" s="206" t="s">
        <v>5</v>
      </c>
      <c r="B26" s="149">
        <v>2720.1279999999861</v>
      </c>
      <c r="C26" s="149">
        <v>10761774.700000009</v>
      </c>
      <c r="D26" s="150">
        <v>5034341.6284345444</v>
      </c>
      <c r="E26" s="150">
        <v>2499324.792653454</v>
      </c>
      <c r="F26" s="150">
        <v>8657657.1910301559</v>
      </c>
      <c r="G26" s="150">
        <v>11156981.98368361</v>
      </c>
      <c r="H26" s="150">
        <v>6122640.3552490678</v>
      </c>
      <c r="I26" s="156">
        <v>2.2161749851594665</v>
      </c>
    </row>
    <row r="27" spans="1:9">
      <c r="A27" s="206" t="s">
        <v>306</v>
      </c>
      <c r="B27" s="149">
        <v>897.10299999999995</v>
      </c>
      <c r="C27" s="149">
        <v>3223034.14</v>
      </c>
      <c r="D27" s="150">
        <v>1044657.5459220139</v>
      </c>
      <c r="E27" s="150">
        <v>1188139.0522164276</v>
      </c>
      <c r="F27" s="150">
        <v>4535433.5275696767</v>
      </c>
      <c r="G27" s="150">
        <v>5723572.5797861042</v>
      </c>
      <c r="H27" s="150">
        <v>4678915.0338640902</v>
      </c>
      <c r="I27" s="156">
        <v>5.4788984219077106</v>
      </c>
    </row>
    <row r="28" spans="1:9">
      <c r="A28" s="225" t="s">
        <v>6</v>
      </c>
      <c r="B28" s="224">
        <f>SUM(B29:B30)</f>
        <v>2140.9226939999935</v>
      </c>
      <c r="C28" s="224">
        <f>SUM(C29:C30)</f>
        <v>6479039.2799999919</v>
      </c>
      <c r="D28" s="224">
        <f t="shared" ref="D28:H28" si="2">SUM(D29:D30)</f>
        <v>5241518.671317108</v>
      </c>
      <c r="E28" s="224">
        <f t="shared" si="2"/>
        <v>1813079.9574519363</v>
      </c>
      <c r="F28" s="224">
        <f t="shared" si="2"/>
        <v>5095069.8365652217</v>
      </c>
      <c r="G28" s="224">
        <f t="shared" si="2"/>
        <v>6908149.7940171575</v>
      </c>
      <c r="H28" s="224">
        <f t="shared" si="2"/>
        <v>1666631.1227000486</v>
      </c>
      <c r="I28" s="226"/>
    </row>
    <row r="29" spans="1:9">
      <c r="A29" s="206" t="s">
        <v>278</v>
      </c>
      <c r="B29" s="149">
        <v>1470.2056939999939</v>
      </c>
      <c r="C29" s="149">
        <v>5247286.2499999944</v>
      </c>
      <c r="D29" s="150">
        <v>2438868.389162173</v>
      </c>
      <c r="E29" s="150">
        <v>1194453.5123847846</v>
      </c>
      <c r="F29" s="150">
        <v>3921940.6870085592</v>
      </c>
      <c r="G29" s="150">
        <v>5116394.1993933432</v>
      </c>
      <c r="H29" s="150">
        <v>2677525.8102311706</v>
      </c>
      <c r="I29" s="156">
        <v>2.0978558015387554</v>
      </c>
    </row>
    <row r="30" spans="1:9">
      <c r="A30" s="206" t="s">
        <v>307</v>
      </c>
      <c r="B30" s="149">
        <v>670.71699999999976</v>
      </c>
      <c r="C30" s="149">
        <v>1231753.0299999979</v>
      </c>
      <c r="D30" s="150">
        <v>2802650.2821549354</v>
      </c>
      <c r="E30" s="150">
        <v>618626.44506715168</v>
      </c>
      <c r="F30" s="150">
        <v>1173129.1495566627</v>
      </c>
      <c r="G30" s="150">
        <v>1791755.5946238141</v>
      </c>
      <c r="H30" s="150">
        <v>-1010894.687531122</v>
      </c>
      <c r="I30" s="156">
        <v>0.63930758897472839</v>
      </c>
    </row>
    <row r="31" spans="1:9">
      <c r="A31" s="94"/>
      <c r="B31" s="149"/>
      <c r="C31" s="149"/>
      <c r="D31" s="150"/>
      <c r="E31" s="150"/>
      <c r="F31" s="150"/>
      <c r="G31" s="150"/>
      <c r="H31" s="150"/>
      <c r="I31" s="156"/>
    </row>
    <row r="32" spans="1:9">
      <c r="A32" s="94"/>
      <c r="B32" s="149"/>
      <c r="C32" s="149"/>
      <c r="D32" s="150"/>
      <c r="E32" s="150"/>
      <c r="F32" s="150"/>
      <c r="G32" s="150"/>
      <c r="H32" s="150"/>
      <c r="I32" s="156"/>
    </row>
    <row r="33" spans="1:9" ht="15">
      <c r="A33" s="152" t="s">
        <v>65</v>
      </c>
      <c r="B33" s="153">
        <f>+B28+B23+B15</f>
        <v>53404.016693999991</v>
      </c>
      <c r="C33" s="153">
        <f t="shared" ref="C33:H33" si="3">+C28+C23+C15</f>
        <v>83915064.800000012</v>
      </c>
      <c r="D33" s="153">
        <f t="shared" si="3"/>
        <v>25957554.634575006</v>
      </c>
      <c r="E33" s="153">
        <f t="shared" si="3"/>
        <v>20704682.509298936</v>
      </c>
      <c r="F33" s="153">
        <f t="shared" si="3"/>
        <v>66034340.663448237</v>
      </c>
      <c r="G33" s="153">
        <f t="shared" si="3"/>
        <v>86739023.172747165</v>
      </c>
      <c r="H33" s="153">
        <f t="shared" si="3"/>
        <v>60781468.538172171</v>
      </c>
      <c r="I33" s="157">
        <v>3.3415714382129171</v>
      </c>
    </row>
  </sheetData>
  <customSheetViews>
    <customSheetView guid="{761263E3-6408-481D-91D6-0CA459C6147F}" showPageBreaks="1" fitToPage="1">
      <selection activeCell="E20" sqref="E20"/>
      <pageMargins left="0.7" right="0.7" top="0.75" bottom="0.75" header="0.3" footer="0.3"/>
      <pageSetup scale="74" fitToHeight="0" orientation="landscape" r:id="rId1"/>
    </customSheetView>
    <customSheetView guid="{CC9F0824-9418-46EA-8424-8CD3532274D1}" fitToPage="1">
      <selection activeCell="E20" sqref="E20"/>
      <pageMargins left="0.7" right="0.7" top="0.75" bottom="0.75" header="0.3" footer="0.3"/>
      <pageSetup scale="74" fitToHeight="0" orientation="landscape" r:id="rId2"/>
    </customSheetView>
  </customSheetViews>
  <mergeCells count="8">
    <mergeCell ref="A11:I11"/>
    <mergeCell ref="B13:C13"/>
    <mergeCell ref="E13:H13"/>
    <mergeCell ref="A1:I1"/>
    <mergeCell ref="A2:I2"/>
    <mergeCell ref="B3:C3"/>
    <mergeCell ref="A4:I4"/>
    <mergeCell ref="A6:I6"/>
  </mergeCells>
  <pageMargins left="0.7" right="0.7" top="0.75" bottom="0.75" header="0.3" footer="0.3"/>
  <pageSetup scale="71" fitToHeight="0" orientation="landscape" r:id="rId3"/>
  <headerFooter>
    <oddFooter>&amp;LSponsored by:  Pamela D. Osterloh and Robert Cavazos</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tabColor theme="0" tint="-0.14999847407452621"/>
    <pageSetUpPr fitToPage="1"/>
  </sheetPr>
  <dimension ref="A1:F21"/>
  <sheetViews>
    <sheetView tabSelected="1" topLeftCell="A19" zoomScale="140" zoomScaleNormal="140" zoomScaleSheetLayoutView="90" zoomScalePageLayoutView="160" workbookViewId="0">
      <selection activeCell="C28" sqref="C28"/>
    </sheetView>
  </sheetViews>
  <sheetFormatPr defaultColWidth="71.28515625" defaultRowHeight="12.75"/>
  <cols>
    <col min="1" max="1" width="17.42578125" style="4" customWidth="1"/>
    <col min="2" max="2" width="14.42578125" style="8" customWidth="1"/>
    <col min="3" max="3" width="88.7109375" style="4" customWidth="1"/>
    <col min="4" max="16384" width="71.28515625" style="4"/>
  </cols>
  <sheetData>
    <row r="1" spans="1:6" ht="15.75">
      <c r="A1" s="240" t="s">
        <v>139</v>
      </c>
      <c r="B1" s="240"/>
      <c r="C1" s="240"/>
      <c r="D1" s="96"/>
      <c r="E1" s="96"/>
      <c r="F1" s="96"/>
    </row>
    <row r="2" spans="1:6">
      <c r="A2" s="261" t="s">
        <v>288</v>
      </c>
      <c r="B2" s="261"/>
      <c r="C2" s="261"/>
    </row>
    <row r="3" spans="1:6">
      <c r="A3" s="119"/>
      <c r="B3" s="120"/>
      <c r="C3" s="119"/>
    </row>
    <row r="4" spans="1:6">
      <c r="A4" s="261" t="s">
        <v>148</v>
      </c>
      <c r="B4" s="261"/>
      <c r="C4" s="261"/>
    </row>
    <row r="5" spans="1:6">
      <c r="A5" s="119"/>
      <c r="B5" s="120"/>
      <c r="C5" s="119"/>
    </row>
    <row r="6" spans="1:6">
      <c r="A6" s="261" t="s">
        <v>301</v>
      </c>
      <c r="B6" s="261"/>
      <c r="C6" s="261"/>
    </row>
    <row r="8" spans="1:6">
      <c r="A8" s="5" t="s">
        <v>135</v>
      </c>
      <c r="B8" s="5" t="s">
        <v>14</v>
      </c>
      <c r="C8" s="5" t="s">
        <v>15</v>
      </c>
    </row>
    <row r="9" spans="1:6" ht="38.25">
      <c r="A9" s="6" t="s">
        <v>300</v>
      </c>
      <c r="B9" s="5" t="s">
        <v>1</v>
      </c>
      <c r="C9" s="221" t="s">
        <v>302</v>
      </c>
    </row>
    <row r="10" spans="1:6" ht="76.5">
      <c r="A10" s="10" t="s">
        <v>21</v>
      </c>
      <c r="B10" s="5" t="s">
        <v>1</v>
      </c>
      <c r="C10" s="7" t="s">
        <v>107</v>
      </c>
    </row>
    <row r="11" spans="1:6" ht="84" customHeight="1">
      <c r="A11" s="6" t="s">
        <v>9</v>
      </c>
      <c r="B11" s="5" t="s">
        <v>1</v>
      </c>
      <c r="C11" s="7" t="s">
        <v>108</v>
      </c>
    </row>
    <row r="12" spans="1:6" ht="76.5">
      <c r="A12" s="6" t="s">
        <v>36</v>
      </c>
      <c r="B12" s="5" t="s">
        <v>18</v>
      </c>
      <c r="C12" s="107" t="s">
        <v>112</v>
      </c>
    </row>
    <row r="13" spans="1:6" ht="89.25">
      <c r="A13" s="6" t="s">
        <v>7</v>
      </c>
      <c r="B13" s="5" t="s">
        <v>6</v>
      </c>
      <c r="C13" s="107" t="s">
        <v>109</v>
      </c>
    </row>
    <row r="14" spans="1:6" ht="56.45" customHeight="1">
      <c r="A14" s="6" t="s">
        <v>37</v>
      </c>
      <c r="B14" s="5" t="s">
        <v>4</v>
      </c>
      <c r="C14" s="107" t="s">
        <v>136</v>
      </c>
    </row>
    <row r="15" spans="1:6" ht="43.15" customHeight="1">
      <c r="A15" s="6" t="s">
        <v>2</v>
      </c>
      <c r="B15" s="5" t="s">
        <v>1</v>
      </c>
      <c r="C15" s="7" t="s">
        <v>138</v>
      </c>
    </row>
    <row r="16" spans="1:6" ht="51">
      <c r="A16" s="6" t="s">
        <v>23</v>
      </c>
      <c r="B16" s="5" t="s">
        <v>1</v>
      </c>
      <c r="C16" s="16" t="s">
        <v>110</v>
      </c>
    </row>
    <row r="17" spans="1:3" ht="68.45" customHeight="1">
      <c r="A17" s="6" t="s">
        <v>5</v>
      </c>
      <c r="B17" s="5" t="s">
        <v>4</v>
      </c>
      <c r="C17" s="7" t="s">
        <v>17</v>
      </c>
    </row>
    <row r="18" spans="1:3" ht="69" customHeight="1">
      <c r="A18" s="10" t="s">
        <v>3</v>
      </c>
      <c r="B18" s="5" t="s">
        <v>1</v>
      </c>
      <c r="C18" s="7" t="s">
        <v>137</v>
      </c>
    </row>
    <row r="19" spans="1:3" ht="28.9" customHeight="1">
      <c r="A19" s="15" t="s">
        <v>22</v>
      </c>
      <c r="B19" s="5" t="s">
        <v>18</v>
      </c>
      <c r="C19" s="7" t="s">
        <v>19</v>
      </c>
    </row>
    <row r="20" spans="1:3" ht="51">
      <c r="A20" s="6" t="s">
        <v>12</v>
      </c>
      <c r="B20" s="5" t="s">
        <v>20</v>
      </c>
      <c r="C20" s="11" t="s">
        <v>111</v>
      </c>
    </row>
    <row r="21" spans="1:3" ht="102">
      <c r="A21" s="6" t="s">
        <v>296</v>
      </c>
      <c r="B21" s="5" t="s">
        <v>1</v>
      </c>
      <c r="C21" s="221" t="s">
        <v>491</v>
      </c>
    </row>
  </sheetData>
  <customSheetViews>
    <customSheetView guid="{761263E3-6408-481D-91D6-0CA459C6147F}" showPageBreaks="1" printArea="1" view="pageLayout" topLeftCell="A16">
      <selection activeCell="C19" sqref="C19"/>
      <pageMargins left="0.25" right="0.25" top="1" bottom="1" header="0.5" footer="0.5"/>
      <printOptions horizontalCentered="1"/>
      <pageSetup scale="95" orientation="landscape" r:id="rId1"/>
      <headerFooter alignWithMargins="0">
        <oddFooter>&amp;LSponsored by:  Pamela D. Osterloh</oddFooter>
      </headerFooter>
    </customSheetView>
    <customSheetView guid="{82B53CA1-9986-4C8B-8D1F-B5AB23EEF1E3}" showPageBreaks="1" printArea="1" showRuler="0">
      <selection sqref="A1:C18"/>
      <pageMargins left="0.25" right="0.25" top="0.75" bottom="0.75" header="0.5" footer="0.5"/>
      <printOptions horizontalCentered="1"/>
      <pageSetup scale="95" orientation="landscape" r:id="rId2"/>
      <headerFooter alignWithMargins="0"/>
    </customSheetView>
    <customSheetView guid="{767B8B11-6BF3-45B4-87CC-E1CF5D8A359A}" showRuler="0">
      <selection activeCell="D7" sqref="D7"/>
      <pageMargins left="0.75" right="0.75" top="1" bottom="1" header="0.5" footer="0.5"/>
      <pageSetup orientation="portrait" r:id="rId3"/>
      <headerFooter alignWithMargins="0"/>
    </customSheetView>
    <customSheetView guid="{84A3ABC5-7FE9-4E54-8538-7092B21E3666}" showPageBreaks="1" printArea="1" showRuler="0">
      <selection activeCell="B29" sqref="B29"/>
      <pageMargins left="0.25" right="0.25" top="0.75" bottom="0.75" header="0.5" footer="0.5"/>
      <printOptions horizontalCentered="1"/>
      <pageSetup scale="95" orientation="landscape" r:id="rId4"/>
      <headerFooter alignWithMargins="0">
        <oddFooter>&amp;LSponsor: Gary J. Throckmorton</oddFooter>
      </headerFooter>
    </customSheetView>
    <customSheetView guid="{F5B5EFB7-716F-45FF-BD68-EC1EFFF6F03F}" showRuler="0">
      <pageMargins left="0.75" right="0.75" top="1" bottom="1" header="0.5" footer="0.5"/>
      <printOptions gridLines="1"/>
      <pageSetup orientation="landscape" r:id="rId5"/>
      <headerFooter alignWithMargins="0"/>
    </customSheetView>
    <customSheetView guid="{4A334744-60EC-40AC-8E52-19F7247C39F7}" showRuler="0">
      <selection activeCell="A11" sqref="A11"/>
      <pageMargins left="0.75" right="0.75" top="1" bottom="1" header="0.5" footer="0.5"/>
      <printOptions gridLines="1"/>
      <pageSetup orientation="landscape" r:id="rId6"/>
      <headerFooter alignWithMargins="0"/>
    </customSheetView>
    <customSheetView guid="{CC9F0824-9418-46EA-8424-8CD3532274D1}" showPageBreaks="1" printArea="1" view="pageLayout" topLeftCell="A16">
      <selection activeCell="C19" sqref="C19"/>
      <pageMargins left="0.25" right="0.25" top="1" bottom="1" header="0.5" footer="0.5"/>
      <printOptions horizontalCentered="1"/>
      <pageSetup scale="95" orientation="landscape" r:id="rId7"/>
      <headerFooter alignWithMargins="0">
        <oddFooter>&amp;LSponsored by:  Pamela D. Osterloh</oddFooter>
      </headerFooter>
    </customSheetView>
  </customSheetViews>
  <mergeCells count="4">
    <mergeCell ref="A2:C2"/>
    <mergeCell ref="A1:C1"/>
    <mergeCell ref="A4:C4"/>
    <mergeCell ref="A6:C6"/>
  </mergeCells>
  <phoneticPr fontId="0" type="noConversion"/>
  <printOptions horizontalCentered="1"/>
  <pageMargins left="0.25" right="0.25" top="0.75" bottom="0.75" header="0.3" footer="0.3"/>
  <pageSetup scale="74" orientation="portrait" r:id="rId8"/>
  <headerFooter alignWithMargins="0">
    <oddFooter>&amp;LSponsored by:  Pamela D. Osterloh</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_rels/item5.xml.rels><?xml version="1.0" encoding="UTF-8" standalone="yes"?>
<Relationships xmlns="http://schemas.openxmlformats.org/package/2006/relationships"><Relationship Id="rId1" Type="http://schemas.openxmlformats.org/officeDocument/2006/relationships/customXmlProps" Target="itemProps5.xml"/></Relationships>
</file>

<file path=customXml/item1.xml><?xml version="1.0" encoding="utf-8"?>
<WrappedLabelHistory xmlns:xsd="http://www.w3.org/2001/XMLSchema" xmlns:xsi="http://www.w3.org/2001/XMLSchema-instance" xmlns="http://www.boldonjames.com/2016/02/Classifier/internal/wrappedLabelHistory">
  <Value>PD94bWwgdmVyc2lvbj0iMS4wIiBlbmNvZGluZz0idXMtYXNjaWkiPz48bGFiZWxIaXN0b3J5IHhtbG5zOnhzZD0iaHR0cDovL3d3dy53My5vcmcvMjAwMS9YTUxTY2hlbWEiIHhtbG5zOnhzaT0iaHR0cDovL3d3dy53My5vcmcvMjAwMS9YTUxTY2hlbWEtaW5zdGFuY2UiIHhtbG5zPSJodHRwOi8vd3d3LmJvbGRvbmphbWVzLmNvbS8yMDE2LzAyL0NsYXNzaWZpZXIvaW50ZXJuYWwvbGFiZWxIaXN0b3J5Ij48aXRlbT48c2lzbCBzaXNsVmVyc2lvbj0iMCIgcG9saWN5PSJlOWMwYjhkNy1iZGI0LTRmZDMtYjYyYS1mNTAzMjdhYWVmY2UiIG9yaWdpbj0idXNlclNlbGVjdGVkIj48ZWxlbWVudCB1aWQ9IjUwYzMxODI0LTA3ODAtNDkxMC04N2QxLWVhYWZmZDE4MmQ0MiIgdmFsdWU9IiIgeG1sbnM9Imh0dHA6Ly93d3cuYm9sZG9uamFtZXMuY29tLzIwMDgvMDEvc2llL2ludGVybmFsL2xhYmVsIiAvPjwvc2lzbD48VXNlck5hbWU+Q09SUFxkNjIwNDE4PC9Vc2VyTmFtZT48RGF0ZVRpbWU+NS85LzIwMjIgMzowMzozOCBQTTwvRGF0ZVRpbWU+PExhYmVsU3RyaW5nPkFFUCBJbnRlcm5hbDwvTGFiZWxTdHJpbmc+PC9pdGVtPjwvbGFiZWxIaXN0b3J5Pg==</Value>
</WrappedLabelHistory>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D48069907838354C9A25331A9CEFE04A" ma:contentTypeVersion="0" ma:contentTypeDescription="Create a new document." ma:contentTypeScope="" ma:versionID="e76c541ac7365be8d942b600c095a425">
  <xsd:schema xmlns:xsd="http://www.w3.org/2001/XMLSchema" xmlns:xs="http://www.w3.org/2001/XMLSchema" xmlns:p="http://schemas.microsoft.com/office/2006/metadata/properties" targetNamespace="http://schemas.microsoft.com/office/2006/metadata/properties" ma:root="true" ma:fieldsID="c64490b4aec6201516c3a874156f37b2">
    <xsd:element name="properties">
      <xsd:complexType>
        <xsd:sequence>
          <xsd:element name="documentManagement">
            <xsd:complexType>
              <xsd:all/>
            </xsd:complexType>
          </xsd:element>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4.xml><?xml version="1.0" encoding="utf-8"?>
<?mso-contentType ?>
<FormTemplates xmlns="http://schemas.microsoft.com/sharepoint/v3/contenttype/forms">
  <Display>DocumentLibraryForm</Display>
  <Edit>DocumentLibraryForm</Edit>
  <New>DocumentLibraryForm</New>
</FormTemplates>
</file>

<file path=customXml/item5.xml><?xml version="1.0" encoding="utf-8"?>
<sisl xmlns:xsd="http://www.w3.org/2001/XMLSchema" xmlns:xsi="http://www.w3.org/2001/XMLSchema-instance" xmlns="http://www.boldonjames.com/2008/01/sie/internal/label" sislVersion="0" policy="e9c0b8d7-bdb4-4fd3-b62a-f50327aaefce" origin="userSelected">
  <element uid="50c31824-0780-4910-87d1-eaaffd182d42" value=""/>
</sisl>
</file>

<file path=customXml/itemProps1.xml><?xml version="1.0" encoding="utf-8"?>
<ds:datastoreItem xmlns:ds="http://schemas.openxmlformats.org/officeDocument/2006/customXml" ds:itemID="{9FF7E99D-534E-46E9-B79B-035FA536B5A0}">
  <ds:schemaRefs>
    <ds:schemaRef ds:uri="http://www.w3.org/2001/XMLSchema"/>
    <ds:schemaRef ds:uri="http://www.boldonjames.com/2016/02/Classifier/internal/wrappedLabelHistory"/>
  </ds:schemaRefs>
</ds:datastoreItem>
</file>

<file path=customXml/itemProps2.xml><?xml version="1.0" encoding="utf-8"?>
<ds:datastoreItem xmlns:ds="http://schemas.openxmlformats.org/officeDocument/2006/customXml" ds:itemID="{6614E4F6-50A2-4BC7-9727-F59B53F48CC3}">
  <ds:schemaRefs>
    <ds:schemaRef ds:uri="http://purl.org/dc/elements/1.1/"/>
    <ds:schemaRef ds:uri="http://schemas.microsoft.com/office/2006/metadata/properties"/>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3.xml><?xml version="1.0" encoding="utf-8"?>
<ds:datastoreItem xmlns:ds="http://schemas.openxmlformats.org/officeDocument/2006/customXml" ds:itemID="{6E666F79-50DB-418B-A25E-63DEE47AEF25}">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openxmlformats.org/package/2006/metadata/core-properties"/>
    <ds:schemaRef ds:uri="http://purl.org/dc/elements/1.1/"/>
    <ds:schemaRef ds:uri="http://purl.org/dc/terms/"/>
    <ds:schemaRef ds:uri="http://schemas.microsoft.com/internal/obd"/>
    <ds:schemaRef ds:uri="http://schemas.microsoft.com/office/infopath/2007/PartnerControls"/>
  </ds:schemaRefs>
</ds:datastoreItem>
</file>

<file path=customXml/itemProps4.xml><?xml version="1.0" encoding="utf-8"?>
<ds:datastoreItem xmlns:ds="http://schemas.openxmlformats.org/officeDocument/2006/customXml" ds:itemID="{3D8482ED-B515-4916-BB63-EA12B48D1F8D}">
  <ds:schemaRefs>
    <ds:schemaRef ds:uri="http://schemas.microsoft.com/sharepoint/v3/contenttype/forms"/>
  </ds:schemaRefs>
</ds:datastoreItem>
</file>

<file path=customXml/itemProps5.xml><?xml version="1.0" encoding="utf-8"?>
<ds:datastoreItem xmlns:ds="http://schemas.openxmlformats.org/officeDocument/2006/customXml" ds:itemID="{7786F812-7B2A-43A9-8C0E-E055FA16A42F}">
  <ds:schemaRefs>
    <ds:schemaRef ds:uri="http://www.w3.org/2001/XMLSchema"/>
    <ds:schemaRef ds:uri="http://www.boldonjames.com/2008/01/sie/internal/label"/>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11</vt:i4>
      </vt:variant>
      <vt:variant>
        <vt:lpstr>Named Ranges</vt:lpstr>
      </vt:variant>
      <vt:variant>
        <vt:i4>8</vt:i4>
      </vt:variant>
    </vt:vector>
  </HeadingPairs>
  <TitlesOfParts>
    <vt:vector size="19" baseType="lpstr">
      <vt:lpstr>Schedule A pg 1</vt:lpstr>
      <vt:lpstr>Schedule B</vt:lpstr>
      <vt:lpstr>J</vt:lpstr>
      <vt:lpstr>Schedule J 1 </vt:lpstr>
      <vt:lpstr>Schedule J 2</vt:lpstr>
      <vt:lpstr>Schedule K </vt:lpstr>
      <vt:lpstr>Schedule M</vt:lpstr>
      <vt:lpstr>Schedule N</vt:lpstr>
      <vt:lpstr>Schedule O</vt:lpstr>
      <vt:lpstr>Schedule P</vt:lpstr>
      <vt:lpstr>Schedule R</vt:lpstr>
      <vt:lpstr>'Schedule A pg 1'!Print_Area</vt:lpstr>
      <vt:lpstr>'Schedule B'!Print_Area</vt:lpstr>
      <vt:lpstr>'Schedule M'!Print_Area</vt:lpstr>
      <vt:lpstr>'Schedule N'!Print_Area</vt:lpstr>
      <vt:lpstr>'Schedule O'!Print_Area</vt:lpstr>
      <vt:lpstr>'Schedule R'!Print_Area</vt:lpstr>
      <vt:lpstr>'Schedule M'!Print_Titles</vt:lpstr>
      <vt:lpstr>'Schedule R'!Print_Titles</vt:lpstr>
    </vt:vector>
  </TitlesOfParts>
  <Company>AEP-IT-CPS 4/30/3-(8-835-3050)</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AEP</dc:creator>
  <cp:keywords>AEP Internal</cp:keywords>
  <cp:lastModifiedBy>Pam Osterloh</cp:lastModifiedBy>
  <cp:lastPrinted>2023-05-18T20:37:06Z</cp:lastPrinted>
  <dcterms:created xsi:type="dcterms:W3CDTF">2009-04-16T15:35:26Z</dcterms:created>
  <dcterms:modified xsi:type="dcterms:W3CDTF">2023-05-30T13:27:31Z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0x010100D48069907838354C9A25331A9CEFE04A</vt:lpwstr>
  </property>
  <property fmtid="{D5CDD505-2E9C-101B-9397-08002B2CF9AE}" pid="3" name="docIndexRef">
    <vt:lpwstr>35bd5b97-b1ef-44e1-b205-6141406bebd3</vt:lpwstr>
  </property>
  <property fmtid="{D5CDD505-2E9C-101B-9397-08002B2CF9AE}" pid="4" name="bjSaver">
    <vt:lpwstr>6p9tZzyNrjxk+3LJjkpTNjJxBTaPvv2K</vt:lpwstr>
  </property>
  <property fmtid="{D5CDD505-2E9C-101B-9397-08002B2CF9AE}" pid="5" name="bjDocumentSecurityLabel">
    <vt:lpwstr>AEP Internal</vt:lpwstr>
  </property>
  <property fmtid="{D5CDD505-2E9C-101B-9397-08002B2CF9AE}" pid="6" name="Visual Markings Removed">
    <vt:lpwstr>No</vt:lpwstr>
  </property>
  <property fmtid="{D5CDD505-2E9C-101B-9397-08002B2CF9AE}" pid="7" name="bjDocumentLabelXML">
    <vt:lpwstr>&lt;?xml version="1.0" encoding="us-ascii"?&gt;&lt;sisl xmlns:xsd="http://www.w3.org/2001/XMLSchema" xmlns:xsi="http://www.w3.org/2001/XMLSchema-instance" sislVersion="0" policy="e9c0b8d7-bdb4-4fd3-b62a-f50327aaefce" origin="userSelected" xmlns="http://www.boldonj</vt:lpwstr>
  </property>
  <property fmtid="{D5CDD505-2E9C-101B-9397-08002B2CF9AE}" pid="8" name="bjDocumentLabelXML-0">
    <vt:lpwstr>ames.com/2008/01/sie/internal/label"&gt;&lt;element uid="50c31824-0780-4910-87d1-eaaffd182d42" value="" /&gt;&lt;/sisl&gt;</vt:lpwstr>
  </property>
  <property fmtid="{D5CDD505-2E9C-101B-9397-08002B2CF9AE}" pid="9" name="bjClsUserRVM">
    <vt:lpwstr>[]</vt:lpwstr>
  </property>
  <property fmtid="{D5CDD505-2E9C-101B-9397-08002B2CF9AE}" pid="10" name="MSIP_Label_69f43042-6bda-44b2-91eb-eca3d3d484f4_SiteId">
    <vt:lpwstr>15f3c881-6b03-4ff6-8559-77bf5177818f</vt:lpwstr>
  </property>
  <property fmtid="{D5CDD505-2E9C-101B-9397-08002B2CF9AE}" pid="11" name="MSIP_Label_69f43042-6bda-44b2-91eb-eca3d3d484f4_Name">
    <vt:lpwstr>AEP Internal</vt:lpwstr>
  </property>
  <property fmtid="{D5CDD505-2E9C-101B-9397-08002B2CF9AE}" pid="12" name="MSIP_Label_69f43042-6bda-44b2-91eb-eca3d3d484f4_Enabled">
    <vt:lpwstr>true</vt:lpwstr>
  </property>
  <property fmtid="{D5CDD505-2E9C-101B-9397-08002B2CF9AE}" pid="13" name="bjLabelHistoryID">
    <vt:lpwstr>{9FF7E99D-534E-46E9-B79B-035FA536B5A0}</vt:lpwstr>
  </property>
</Properties>
</file>